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020" windowWidth="20460" windowHeight="4080" activeTab="2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4525"/>
</workbook>
</file>

<file path=xl/calcChain.xml><?xml version="1.0" encoding="utf-8"?>
<calcChain xmlns="http://schemas.openxmlformats.org/spreadsheetml/2006/main">
  <c r="A2" i="1" l="1"/>
  <c r="A78" i="6"/>
  <c r="B78" i="6"/>
  <c r="C78" i="6"/>
  <c r="D78" i="6"/>
  <c r="E78" i="6"/>
  <c r="A79" i="6"/>
  <c r="B79" i="6"/>
  <c r="C79" i="6"/>
  <c r="D79" i="6"/>
  <c r="E79" i="6"/>
  <c r="A80" i="6"/>
  <c r="H126" i="2" s="1"/>
  <c r="H143" i="2" s="1"/>
  <c r="B80" i="6"/>
  <c r="C80" i="6"/>
  <c r="D80" i="6"/>
  <c r="E80" i="6"/>
  <c r="A81" i="6"/>
  <c r="H127" i="2" s="1"/>
  <c r="H144" i="2" s="1"/>
  <c r="B81" i="6"/>
  <c r="C81" i="6"/>
  <c r="D81" i="6"/>
  <c r="E81" i="6"/>
  <c r="A82" i="6"/>
  <c r="H128" i="2" s="1"/>
  <c r="H145" i="2" s="1"/>
  <c r="B82" i="6"/>
  <c r="C82" i="6"/>
  <c r="D82" i="6"/>
  <c r="E82" i="6"/>
  <c r="A83" i="6"/>
  <c r="H129" i="2" s="1"/>
  <c r="H146" i="2" s="1"/>
  <c r="B83" i="6"/>
  <c r="C83" i="6"/>
  <c r="D83" i="6"/>
  <c r="E83" i="6"/>
  <c r="A84" i="6"/>
  <c r="H130" i="2" s="1"/>
  <c r="H147" i="2" s="1"/>
  <c r="B84" i="6"/>
  <c r="C84" i="6"/>
  <c r="D84" i="6"/>
  <c r="E84" i="6"/>
  <c r="A85" i="6"/>
  <c r="H131" i="2" s="1"/>
  <c r="H148" i="2" s="1"/>
  <c r="B85" i="6"/>
  <c r="C85" i="6"/>
  <c r="D85" i="6"/>
  <c r="E85" i="6"/>
  <c r="A86" i="6"/>
  <c r="H132" i="2" s="1"/>
  <c r="H149" i="2" s="1"/>
  <c r="B86" i="6"/>
  <c r="C86" i="6"/>
  <c r="D86" i="6"/>
  <c r="E86" i="6"/>
  <c r="A87" i="6"/>
  <c r="H133" i="2" s="1"/>
  <c r="H150" i="2" s="1"/>
  <c r="B87" i="6"/>
  <c r="C87" i="6"/>
  <c r="D87" i="6"/>
  <c r="E87" i="6"/>
  <c r="A88" i="6"/>
  <c r="H134" i="2" s="1"/>
  <c r="H151" i="2" s="1"/>
  <c r="B88" i="6"/>
  <c r="C88" i="6"/>
  <c r="D88" i="6"/>
  <c r="E88" i="6"/>
  <c r="A89" i="6"/>
  <c r="H135" i="2" s="1"/>
  <c r="H152" i="2" s="1"/>
  <c r="B89" i="6"/>
  <c r="C89" i="6"/>
  <c r="D89" i="6"/>
  <c r="E89" i="6"/>
  <c r="A90" i="6"/>
  <c r="H136" i="2" s="1"/>
  <c r="H153" i="2" s="1"/>
  <c r="B90" i="6"/>
  <c r="C90" i="6"/>
  <c r="D90" i="6"/>
  <c r="E90" i="6"/>
  <c r="A77" i="6"/>
  <c r="A60" i="6"/>
  <c r="B60" i="6"/>
  <c r="C60" i="6"/>
  <c r="D60" i="6"/>
  <c r="E60" i="6"/>
  <c r="A61" i="6"/>
  <c r="B61" i="6"/>
  <c r="C61" i="6"/>
  <c r="D61" i="6"/>
  <c r="E61" i="6"/>
  <c r="A62" i="6"/>
  <c r="G126" i="2" s="1"/>
  <c r="G143" i="2" s="1"/>
  <c r="B62" i="6"/>
  <c r="C62" i="6"/>
  <c r="D62" i="6"/>
  <c r="E62" i="6"/>
  <c r="A63" i="6"/>
  <c r="G127" i="2" s="1"/>
  <c r="G144" i="2" s="1"/>
  <c r="B63" i="6"/>
  <c r="C63" i="6"/>
  <c r="D63" i="6"/>
  <c r="E63" i="6"/>
  <c r="A64" i="6"/>
  <c r="G128" i="2" s="1"/>
  <c r="G145" i="2" s="1"/>
  <c r="B64" i="6"/>
  <c r="C64" i="6"/>
  <c r="D64" i="6"/>
  <c r="E64" i="6"/>
  <c r="A65" i="6"/>
  <c r="G129" i="2" s="1"/>
  <c r="G146" i="2" s="1"/>
  <c r="B65" i="6"/>
  <c r="C65" i="6"/>
  <c r="D65" i="6"/>
  <c r="E65" i="6"/>
  <c r="A66" i="6"/>
  <c r="G130" i="2" s="1"/>
  <c r="G147" i="2" s="1"/>
  <c r="B66" i="6"/>
  <c r="C66" i="6"/>
  <c r="D66" i="6"/>
  <c r="E66" i="6"/>
  <c r="A67" i="6"/>
  <c r="G131" i="2" s="1"/>
  <c r="G148" i="2" s="1"/>
  <c r="B67" i="6"/>
  <c r="C67" i="6"/>
  <c r="D67" i="6"/>
  <c r="E67" i="6"/>
  <c r="A68" i="6"/>
  <c r="G132" i="2" s="1"/>
  <c r="G149" i="2" s="1"/>
  <c r="B68" i="6"/>
  <c r="C68" i="6"/>
  <c r="D68" i="6"/>
  <c r="E68" i="6"/>
  <c r="A69" i="6"/>
  <c r="G133" i="2" s="1"/>
  <c r="G150" i="2" s="1"/>
  <c r="B69" i="6"/>
  <c r="C69" i="6"/>
  <c r="D69" i="6"/>
  <c r="E69" i="6"/>
  <c r="A70" i="6"/>
  <c r="G134" i="2" s="1"/>
  <c r="G151" i="2" s="1"/>
  <c r="B70" i="6"/>
  <c r="C70" i="6"/>
  <c r="D70" i="6"/>
  <c r="E70" i="6"/>
  <c r="A71" i="6"/>
  <c r="G135" i="2" s="1"/>
  <c r="G152" i="2" s="1"/>
  <c r="B71" i="6"/>
  <c r="C71" i="6"/>
  <c r="D71" i="6"/>
  <c r="E71" i="6"/>
  <c r="A72" i="6"/>
  <c r="G136" i="2" s="1"/>
  <c r="G153" i="2" s="1"/>
  <c r="B72" i="6"/>
  <c r="C72" i="6"/>
  <c r="D72" i="6"/>
  <c r="E72" i="6"/>
  <c r="F60" i="6"/>
  <c r="G106" i="2" s="1"/>
  <c r="F62" i="6"/>
  <c r="G108" i="2" s="1"/>
  <c r="F63" i="6"/>
  <c r="G109" i="2" s="1"/>
  <c r="F64" i="6"/>
  <c r="G110" i="2" s="1"/>
  <c r="F65" i="6"/>
  <c r="G111" i="2" s="1"/>
  <c r="F66" i="6"/>
  <c r="G112" i="2" s="1"/>
  <c r="F67" i="6"/>
  <c r="G113" i="2" s="1"/>
  <c r="F68" i="6"/>
  <c r="G114" i="2" s="1"/>
  <c r="F69" i="6"/>
  <c r="G115" i="2" s="1"/>
  <c r="F70" i="6"/>
  <c r="G116" i="2" s="1"/>
  <c r="F71" i="6"/>
  <c r="G117" i="2" s="1"/>
  <c r="F72" i="6"/>
  <c r="G118" i="2" s="1"/>
  <c r="A59" i="6"/>
  <c r="A42" i="6"/>
  <c r="B42" i="6"/>
  <c r="C42" i="6"/>
  <c r="D42" i="6"/>
  <c r="E42" i="6"/>
  <c r="A43" i="6"/>
  <c r="B43" i="6"/>
  <c r="C43" i="6"/>
  <c r="D43" i="6"/>
  <c r="E43" i="6"/>
  <c r="A44" i="6"/>
  <c r="B44" i="6"/>
  <c r="F44" i="6" s="1"/>
  <c r="F108" i="2" s="1"/>
  <c r="C44" i="6"/>
  <c r="D44" i="6"/>
  <c r="E44" i="6"/>
  <c r="A45" i="6"/>
  <c r="F127" i="2" s="1"/>
  <c r="F144" i="2" s="1"/>
  <c r="B45" i="6"/>
  <c r="C45" i="6"/>
  <c r="D45" i="6"/>
  <c r="E45" i="6"/>
  <c r="A46" i="6"/>
  <c r="F128" i="2" s="1"/>
  <c r="F145" i="2" s="1"/>
  <c r="B46" i="6"/>
  <c r="C46" i="6"/>
  <c r="D46" i="6"/>
  <c r="E46" i="6"/>
  <c r="A47" i="6"/>
  <c r="F129" i="2" s="1"/>
  <c r="F146" i="2" s="1"/>
  <c r="B47" i="6"/>
  <c r="C47" i="6"/>
  <c r="D47" i="6"/>
  <c r="E47" i="6"/>
  <c r="A48" i="6"/>
  <c r="F130" i="2" s="1"/>
  <c r="F147" i="2" s="1"/>
  <c r="B48" i="6"/>
  <c r="C48" i="6"/>
  <c r="D48" i="6"/>
  <c r="E48" i="6"/>
  <c r="A49" i="6"/>
  <c r="F131" i="2" s="1"/>
  <c r="F148" i="2" s="1"/>
  <c r="B49" i="6"/>
  <c r="C49" i="6"/>
  <c r="D49" i="6"/>
  <c r="E49" i="6"/>
  <c r="A50" i="6"/>
  <c r="F132" i="2" s="1"/>
  <c r="F149" i="2" s="1"/>
  <c r="B50" i="6"/>
  <c r="C50" i="6"/>
  <c r="D50" i="6"/>
  <c r="E50" i="6"/>
  <c r="A51" i="6"/>
  <c r="F133" i="2" s="1"/>
  <c r="F150" i="2" s="1"/>
  <c r="B51" i="6"/>
  <c r="C51" i="6"/>
  <c r="D51" i="6"/>
  <c r="E51" i="6"/>
  <c r="A52" i="6"/>
  <c r="F134" i="2" s="1"/>
  <c r="F151" i="2" s="1"/>
  <c r="B52" i="6"/>
  <c r="C52" i="6"/>
  <c r="D52" i="6"/>
  <c r="E52" i="6"/>
  <c r="A53" i="6"/>
  <c r="F135" i="2" s="1"/>
  <c r="F152" i="2" s="1"/>
  <c r="B53" i="6"/>
  <c r="C53" i="6"/>
  <c r="D53" i="6"/>
  <c r="E53" i="6"/>
  <c r="A54" i="6"/>
  <c r="F136" i="2" s="1"/>
  <c r="F153" i="2" s="1"/>
  <c r="B54" i="6"/>
  <c r="C54" i="6"/>
  <c r="D54" i="6"/>
  <c r="E54" i="6"/>
  <c r="F45" i="6"/>
  <c r="F109" i="2" s="1"/>
  <c r="F46" i="6"/>
  <c r="F110" i="2" s="1"/>
  <c r="F47" i="6"/>
  <c r="F111" i="2" s="1"/>
  <c r="F48" i="6"/>
  <c r="F112" i="2" s="1"/>
  <c r="F49" i="6"/>
  <c r="F113" i="2" s="1"/>
  <c r="F50" i="6"/>
  <c r="F114" i="2" s="1"/>
  <c r="F51" i="6"/>
  <c r="F115" i="2" s="1"/>
  <c r="F52" i="6"/>
  <c r="F116" i="2" s="1"/>
  <c r="F53" i="6"/>
  <c r="F117" i="2" s="1"/>
  <c r="F54" i="6"/>
  <c r="F118" i="2" s="1"/>
  <c r="A41" i="6"/>
  <c r="A24" i="6"/>
  <c r="B24" i="6"/>
  <c r="C24" i="6"/>
  <c r="D24" i="6"/>
  <c r="E24" i="6"/>
  <c r="A25" i="6"/>
  <c r="B25" i="6"/>
  <c r="C25" i="6"/>
  <c r="D25" i="6"/>
  <c r="E25" i="6"/>
  <c r="A26" i="6"/>
  <c r="F26" i="6" s="1"/>
  <c r="E108" i="2" s="1"/>
  <c r="B26" i="6"/>
  <c r="C26" i="6"/>
  <c r="D26" i="6"/>
  <c r="E26" i="6"/>
  <c r="A27" i="6"/>
  <c r="F27" i="6" s="1"/>
  <c r="E109" i="2" s="1"/>
  <c r="B27" i="6"/>
  <c r="C27" i="6"/>
  <c r="D27" i="6"/>
  <c r="E27" i="6"/>
  <c r="A28" i="6"/>
  <c r="E128" i="2" s="1"/>
  <c r="E145" i="2" s="1"/>
  <c r="B28" i="6"/>
  <c r="C28" i="6"/>
  <c r="D28" i="6"/>
  <c r="E28" i="6"/>
  <c r="A29" i="6"/>
  <c r="F29" i="6" s="1"/>
  <c r="E111" i="2" s="1"/>
  <c r="B29" i="6"/>
  <c r="C29" i="6"/>
  <c r="D29" i="6"/>
  <c r="E29" i="6"/>
  <c r="A30" i="6"/>
  <c r="F30" i="6" s="1"/>
  <c r="E112" i="2" s="1"/>
  <c r="B30" i="6"/>
  <c r="C30" i="6"/>
  <c r="D30" i="6"/>
  <c r="E30" i="6"/>
  <c r="A31" i="6"/>
  <c r="F31" i="6" s="1"/>
  <c r="E113" i="2" s="1"/>
  <c r="B31" i="6"/>
  <c r="C31" i="6"/>
  <c r="D31" i="6"/>
  <c r="E31" i="6"/>
  <c r="A32" i="6"/>
  <c r="E132" i="2" s="1"/>
  <c r="E149" i="2" s="1"/>
  <c r="B32" i="6"/>
  <c r="C32" i="6"/>
  <c r="D32" i="6"/>
  <c r="E32" i="6"/>
  <c r="A33" i="6"/>
  <c r="F33" i="6" s="1"/>
  <c r="E115" i="2" s="1"/>
  <c r="B33" i="6"/>
  <c r="C33" i="6"/>
  <c r="D33" i="6"/>
  <c r="E33" i="6"/>
  <c r="A34" i="6"/>
  <c r="F34" i="6" s="1"/>
  <c r="E116" i="2" s="1"/>
  <c r="B34" i="6"/>
  <c r="C34" i="6"/>
  <c r="D34" i="6"/>
  <c r="E34" i="6"/>
  <c r="A35" i="6"/>
  <c r="F35" i="6" s="1"/>
  <c r="E117" i="2" s="1"/>
  <c r="B35" i="6"/>
  <c r="C35" i="6"/>
  <c r="D35" i="6"/>
  <c r="E35" i="6"/>
  <c r="A36" i="6"/>
  <c r="E136" i="2" s="1"/>
  <c r="E153" i="2" s="1"/>
  <c r="B36" i="6"/>
  <c r="C36" i="6"/>
  <c r="D36" i="6"/>
  <c r="E36" i="6"/>
  <c r="B23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A6" i="6"/>
  <c r="A7" i="6"/>
  <c r="A8" i="6"/>
  <c r="F8" i="6" s="1"/>
  <c r="D108" i="2" s="1"/>
  <c r="I108" i="2" s="1"/>
  <c r="A9" i="6"/>
  <c r="D127" i="2" s="1"/>
  <c r="D144" i="2" s="1"/>
  <c r="A10" i="6"/>
  <c r="D128" i="2" s="1"/>
  <c r="D145" i="2" s="1"/>
  <c r="A11" i="6"/>
  <c r="F11" i="6" s="1"/>
  <c r="D111" i="2" s="1"/>
  <c r="I111" i="2" s="1"/>
  <c r="A12" i="6"/>
  <c r="F12" i="6" s="1"/>
  <c r="D112" i="2" s="1"/>
  <c r="I112" i="2" s="1"/>
  <c r="A13" i="6"/>
  <c r="D131" i="2" s="1"/>
  <c r="D148" i="2" s="1"/>
  <c r="A14" i="6"/>
  <c r="D132" i="2" s="1"/>
  <c r="D149" i="2" s="1"/>
  <c r="A15" i="6"/>
  <c r="F15" i="6" s="1"/>
  <c r="D115" i="2" s="1"/>
  <c r="I115" i="2" s="1"/>
  <c r="A16" i="6"/>
  <c r="F16" i="6" s="1"/>
  <c r="D116" i="2" s="1"/>
  <c r="I116" i="2" s="1"/>
  <c r="A17" i="6"/>
  <c r="D135" i="2" s="1"/>
  <c r="D152" i="2" s="1"/>
  <c r="A18" i="6"/>
  <c r="D136" i="2" s="1"/>
  <c r="D153" i="2" s="1"/>
  <c r="A5" i="6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21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06" i="2"/>
  <c r="H6" i="6" s="1"/>
  <c r="H24" i="6" s="1"/>
  <c r="H42" i="6" s="1"/>
  <c r="H60" i="6" s="1"/>
  <c r="H78" i="6" s="1"/>
  <c r="A107" i="2"/>
  <c r="H7" i="6" s="1"/>
  <c r="H25" i="6" s="1"/>
  <c r="A108" i="2"/>
  <c r="H8" i="6" s="1"/>
  <c r="H26" i="6" s="1"/>
  <c r="H44" i="6" s="1"/>
  <c r="H62" i="6" s="1"/>
  <c r="H80" i="6" s="1"/>
  <c r="A109" i="2"/>
  <c r="H9" i="6" s="1"/>
  <c r="H27" i="6" s="1"/>
  <c r="A110" i="2"/>
  <c r="H10" i="6" s="1"/>
  <c r="H28" i="6" s="1"/>
  <c r="H46" i="6" s="1"/>
  <c r="H64" i="6" s="1"/>
  <c r="H82" i="6" s="1"/>
  <c r="A111" i="2"/>
  <c r="H11" i="6" s="1"/>
  <c r="H29" i="6" s="1"/>
  <c r="A112" i="2"/>
  <c r="H12" i="6" s="1"/>
  <c r="H30" i="6" s="1"/>
  <c r="H48" i="6" s="1"/>
  <c r="H66" i="6" s="1"/>
  <c r="H84" i="6" s="1"/>
  <c r="A113" i="2"/>
  <c r="H13" i="6" s="1"/>
  <c r="H31" i="6" s="1"/>
  <c r="A114" i="2"/>
  <c r="H14" i="6" s="1"/>
  <c r="H32" i="6" s="1"/>
  <c r="H50" i="6" s="1"/>
  <c r="H68" i="6" s="1"/>
  <c r="H86" i="6" s="1"/>
  <c r="A115" i="2"/>
  <c r="H15" i="6" s="1"/>
  <c r="H33" i="6" s="1"/>
  <c r="H51" i="6" s="1"/>
  <c r="H69" i="6" s="1"/>
  <c r="H87" i="6" s="1"/>
  <c r="A116" i="2"/>
  <c r="H16" i="6" s="1"/>
  <c r="H34" i="6" s="1"/>
  <c r="H52" i="6" s="1"/>
  <c r="H70" i="6" s="1"/>
  <c r="H88" i="6" s="1"/>
  <c r="A117" i="2"/>
  <c r="H17" i="6" s="1"/>
  <c r="H35" i="6" s="1"/>
  <c r="A118" i="2"/>
  <c r="H18" i="6" s="1"/>
  <c r="H36" i="6" s="1"/>
  <c r="H54" i="6" s="1"/>
  <c r="H72" i="6" s="1"/>
  <c r="H90" i="6" s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C61" i="2"/>
  <c r="B39" i="3" s="1"/>
  <c r="C62" i="2"/>
  <c r="B40" i="3" s="1"/>
  <c r="C63" i="2"/>
  <c r="B41" i="3" s="1"/>
  <c r="C64" i="2"/>
  <c r="B42" i="3" s="1"/>
  <c r="C65" i="2"/>
  <c r="B43" i="3" s="1"/>
  <c r="C66" i="2"/>
  <c r="B44" i="3" s="1"/>
  <c r="C67" i="2"/>
  <c r="B45" i="3" s="1"/>
  <c r="C68" i="2"/>
  <c r="B46" i="3" s="1"/>
  <c r="C69" i="2"/>
  <c r="B47" i="3" s="1"/>
  <c r="C70" i="2"/>
  <c r="B48" i="3" s="1"/>
  <c r="C71" i="2"/>
  <c r="B49" i="3" s="1"/>
  <c r="C72" i="2"/>
  <c r="C73" i="2"/>
  <c r="B66" i="2"/>
  <c r="B67" i="2"/>
  <c r="B68" i="2"/>
  <c r="B69" i="2"/>
  <c r="B70" i="2"/>
  <c r="B71" i="2"/>
  <c r="B72" i="2"/>
  <c r="B73" i="2"/>
  <c r="B45" i="2"/>
  <c r="B46" i="2"/>
  <c r="B47" i="2"/>
  <c r="B48" i="2"/>
  <c r="B49" i="2"/>
  <c r="B50" i="2"/>
  <c r="B51" i="2"/>
  <c r="B52" i="2"/>
  <c r="C40" i="2"/>
  <c r="C41" i="2"/>
  <c r="B22" i="3" s="1"/>
  <c r="C42" i="2"/>
  <c r="B23" i="3" s="1"/>
  <c r="C43" i="2"/>
  <c r="B24" i="3" s="1"/>
  <c r="C44" i="2"/>
  <c r="B25" i="3" s="1"/>
  <c r="C45" i="2"/>
  <c r="B26" i="3" s="1"/>
  <c r="C46" i="2"/>
  <c r="B27" i="3" s="1"/>
  <c r="C47" i="2"/>
  <c r="B28" i="3" s="1"/>
  <c r="C48" i="2"/>
  <c r="B29" i="3" s="1"/>
  <c r="C49" i="2"/>
  <c r="B30" i="3" s="1"/>
  <c r="C50" i="2"/>
  <c r="B31" i="3" s="1"/>
  <c r="C51" i="2"/>
  <c r="B32" i="3" s="1"/>
  <c r="C52" i="2"/>
  <c r="B33" i="3" s="1"/>
  <c r="E81" i="2"/>
  <c r="E82" i="2"/>
  <c r="F88" i="2"/>
  <c r="A140" i="2"/>
  <c r="B65" i="3"/>
  <c r="B66" i="3"/>
  <c r="B64" i="3"/>
  <c r="B57" i="3"/>
  <c r="B58" i="3"/>
  <c r="B56" i="3"/>
  <c r="B52" i="3"/>
  <c r="B34" i="3"/>
  <c r="A123" i="2"/>
  <c r="A105" i="2"/>
  <c r="H5" i="6" s="1"/>
  <c r="H23" i="6" s="1"/>
  <c r="H41" i="6" s="1"/>
  <c r="H59" i="6" s="1"/>
  <c r="H77" i="6" s="1"/>
  <c r="B50" i="3"/>
  <c r="B51" i="3"/>
  <c r="C60" i="2"/>
  <c r="B38" i="3" s="1"/>
  <c r="B21" i="3"/>
  <c r="C39" i="2"/>
  <c r="B20" i="3" s="1"/>
  <c r="G97" i="2"/>
  <c r="G98" i="2"/>
  <c r="G96" i="2"/>
  <c r="B59" i="2"/>
  <c r="B38" i="2"/>
  <c r="E80" i="2"/>
  <c r="F89" i="2"/>
  <c r="F90" i="2"/>
  <c r="A64" i="2"/>
  <c r="A60" i="2"/>
  <c r="A43" i="2"/>
  <c r="A39" i="2"/>
  <c r="B61" i="3"/>
  <c r="B62" i="3"/>
  <c r="B60" i="3"/>
  <c r="E77" i="6"/>
  <c r="D77" i="6"/>
  <c r="C77" i="6"/>
  <c r="B77" i="6"/>
  <c r="E59" i="6"/>
  <c r="D59" i="6"/>
  <c r="C59" i="6"/>
  <c r="B59" i="6"/>
  <c r="E41" i="6"/>
  <c r="D41" i="6"/>
  <c r="C41" i="6"/>
  <c r="B41" i="6"/>
  <c r="E23" i="6"/>
  <c r="D23" i="6"/>
  <c r="C23" i="6"/>
  <c r="A23" i="6"/>
  <c r="E5" i="6"/>
  <c r="D5" i="6"/>
  <c r="C5" i="6"/>
  <c r="B5" i="6"/>
  <c r="B61" i="2"/>
  <c r="B62" i="2"/>
  <c r="B63" i="2"/>
  <c r="B64" i="2"/>
  <c r="B65" i="2"/>
  <c r="B60" i="2"/>
  <c r="B41" i="2"/>
  <c r="B42" i="2"/>
  <c r="B43" i="2"/>
  <c r="B44" i="2"/>
  <c r="B40" i="2"/>
  <c r="B39" i="2"/>
  <c r="A5" i="1"/>
  <c r="A1" i="1"/>
  <c r="J21" i="2"/>
  <c r="I21" i="2"/>
  <c r="H21" i="2"/>
  <c r="G21" i="2"/>
  <c r="B3" i="3"/>
  <c r="F60" i="2"/>
  <c r="F39" i="2"/>
  <c r="F61" i="6" l="1"/>
  <c r="G107" i="2" s="1"/>
  <c r="F126" i="2"/>
  <c r="F143" i="2" s="1"/>
  <c r="F43" i="6"/>
  <c r="F107" i="2" s="1"/>
  <c r="F42" i="6"/>
  <c r="F106" i="2" s="1"/>
  <c r="F7" i="6"/>
  <c r="D107" i="2" s="1"/>
  <c r="H125" i="2"/>
  <c r="H142" i="2" s="1"/>
  <c r="H124" i="2"/>
  <c r="H141" i="2" s="1"/>
  <c r="G125" i="2"/>
  <c r="G142" i="2" s="1"/>
  <c r="G124" i="2"/>
  <c r="G141" i="2" s="1"/>
  <c r="F59" i="6"/>
  <c r="G105" i="2" s="1"/>
  <c r="F125" i="2"/>
  <c r="F142" i="2" s="1"/>
  <c r="F124" i="2"/>
  <c r="F141" i="2" s="1"/>
  <c r="F25" i="6"/>
  <c r="E107" i="2" s="1"/>
  <c r="E124" i="2"/>
  <c r="E141" i="2" s="1"/>
  <c r="F23" i="6"/>
  <c r="E105" i="2" s="1"/>
  <c r="D124" i="2"/>
  <c r="D141" i="2" s="1"/>
  <c r="F5" i="6"/>
  <c r="D105" i="2" s="1"/>
  <c r="F18" i="6"/>
  <c r="D118" i="2" s="1"/>
  <c r="I118" i="2" s="1"/>
  <c r="F14" i="6"/>
  <c r="D114" i="2" s="1"/>
  <c r="I114" i="2" s="1"/>
  <c r="F10" i="6"/>
  <c r="D110" i="2" s="1"/>
  <c r="I110" i="2" s="1"/>
  <c r="F6" i="6"/>
  <c r="D106" i="2" s="1"/>
  <c r="F36" i="6"/>
  <c r="E118" i="2" s="1"/>
  <c r="F32" i="6"/>
  <c r="E114" i="2" s="1"/>
  <c r="F28" i="6"/>
  <c r="E110" i="2" s="1"/>
  <c r="F24" i="6"/>
  <c r="E106" i="2" s="1"/>
  <c r="F88" i="6"/>
  <c r="H116" i="2" s="1"/>
  <c r="F84" i="6"/>
  <c r="H112" i="2" s="1"/>
  <c r="F80" i="6"/>
  <c r="H108" i="2" s="1"/>
  <c r="E123" i="2"/>
  <c r="E140" i="2" s="1"/>
  <c r="D134" i="2"/>
  <c r="D151" i="2" s="1"/>
  <c r="D130" i="2"/>
  <c r="D147" i="2" s="1"/>
  <c r="D126" i="2"/>
  <c r="D143" i="2" s="1"/>
  <c r="E135" i="2"/>
  <c r="E152" i="2" s="1"/>
  <c r="E131" i="2"/>
  <c r="E148" i="2" s="1"/>
  <c r="E127" i="2"/>
  <c r="E144" i="2" s="1"/>
  <c r="F17" i="6"/>
  <c r="D117" i="2" s="1"/>
  <c r="I117" i="2" s="1"/>
  <c r="F13" i="6"/>
  <c r="D113" i="2" s="1"/>
  <c r="I113" i="2" s="1"/>
  <c r="F9" i="6"/>
  <c r="D109" i="2" s="1"/>
  <c r="I109" i="2" s="1"/>
  <c r="F87" i="6"/>
  <c r="H115" i="2" s="1"/>
  <c r="F83" i="6"/>
  <c r="H111" i="2" s="1"/>
  <c r="F79" i="6"/>
  <c r="H107" i="2" s="1"/>
  <c r="D123" i="2"/>
  <c r="D140" i="2" s="1"/>
  <c r="D133" i="2"/>
  <c r="D150" i="2" s="1"/>
  <c r="D129" i="2"/>
  <c r="D146" i="2" s="1"/>
  <c r="D125" i="2"/>
  <c r="D142" i="2" s="1"/>
  <c r="E134" i="2"/>
  <c r="E151" i="2" s="1"/>
  <c r="E130" i="2"/>
  <c r="E147" i="2" s="1"/>
  <c r="E126" i="2"/>
  <c r="E143" i="2" s="1"/>
  <c r="F90" i="6"/>
  <c r="H118" i="2" s="1"/>
  <c r="F86" i="6"/>
  <c r="H114" i="2" s="1"/>
  <c r="F82" i="6"/>
  <c r="H110" i="2" s="1"/>
  <c r="F78" i="6"/>
  <c r="H106" i="2" s="1"/>
  <c r="E133" i="2"/>
  <c r="E150" i="2" s="1"/>
  <c r="E129" i="2"/>
  <c r="E146" i="2" s="1"/>
  <c r="E125" i="2"/>
  <c r="E142" i="2" s="1"/>
  <c r="F89" i="6"/>
  <c r="H117" i="2" s="1"/>
  <c r="F85" i="6"/>
  <c r="H113" i="2" s="1"/>
  <c r="F81" i="6"/>
  <c r="H109" i="2" s="1"/>
  <c r="F91" i="2"/>
  <c r="F92" i="2" s="1"/>
  <c r="G99" i="2"/>
  <c r="G100" i="2" s="1"/>
  <c r="H98" i="2" s="1"/>
  <c r="F41" i="6"/>
  <c r="F105" i="2" s="1"/>
  <c r="F77" i="6"/>
  <c r="H105" i="2" s="1"/>
  <c r="F75" i="2"/>
  <c r="F76" i="2" s="1"/>
  <c r="G73" i="2" s="1"/>
  <c r="E83" i="2"/>
  <c r="E84" i="2" s="1"/>
  <c r="F81" i="2" s="1"/>
  <c r="K34" i="2"/>
  <c r="K32" i="2"/>
  <c r="K30" i="2"/>
  <c r="K28" i="2"/>
  <c r="K26" i="2"/>
  <c r="K24" i="2"/>
  <c r="K22" i="2"/>
  <c r="F54" i="2"/>
  <c r="K21" i="2"/>
  <c r="L21" i="2" s="1"/>
  <c r="K33" i="2"/>
  <c r="K31" i="2"/>
  <c r="L31" i="2" s="1"/>
  <c r="K29" i="2"/>
  <c r="K27" i="2"/>
  <c r="L27" i="2" s="1"/>
  <c r="K25" i="2"/>
  <c r="K23" i="2"/>
  <c r="L23" i="2" s="1"/>
  <c r="H53" i="6"/>
  <c r="H49" i="6"/>
  <c r="H47" i="6"/>
  <c r="H45" i="6"/>
  <c r="H43" i="6"/>
  <c r="H123" i="2"/>
  <c r="H140" i="2" s="1"/>
  <c r="G123" i="2"/>
  <c r="G140" i="2" s="1"/>
  <c r="F123" i="2"/>
  <c r="F140" i="2" s="1"/>
  <c r="G119" i="2" l="1"/>
  <c r="F119" i="2"/>
  <c r="I107" i="2"/>
  <c r="H119" i="2"/>
  <c r="I106" i="2"/>
  <c r="E119" i="2"/>
  <c r="D119" i="2"/>
  <c r="I119" i="2" s="1"/>
  <c r="I105" i="2"/>
  <c r="H96" i="2"/>
  <c r="F83" i="2"/>
  <c r="G62" i="2"/>
  <c r="G66" i="2"/>
  <c r="G70" i="2"/>
  <c r="G74" i="2"/>
  <c r="H97" i="2"/>
  <c r="G60" i="2"/>
  <c r="G63" i="2"/>
  <c r="G67" i="2"/>
  <c r="G71" i="2"/>
  <c r="F82" i="2"/>
  <c r="F80" i="2"/>
  <c r="G75" i="2"/>
  <c r="G64" i="2"/>
  <c r="G68" i="2"/>
  <c r="G72" i="2"/>
  <c r="H99" i="2"/>
  <c r="G61" i="2"/>
  <c r="G65" i="2"/>
  <c r="G69" i="2"/>
  <c r="N25" i="2"/>
  <c r="O25" i="2" s="1"/>
  <c r="N29" i="2"/>
  <c r="O29" i="2" s="1"/>
  <c r="N33" i="2"/>
  <c r="O33" i="2" s="1"/>
  <c r="N24" i="2"/>
  <c r="O24" i="2" s="1"/>
  <c r="N28" i="2"/>
  <c r="O28" i="2" s="1"/>
  <c r="N32" i="2"/>
  <c r="O32" i="2" s="1"/>
  <c r="L24" i="2"/>
  <c r="L28" i="2"/>
  <c r="L32" i="2"/>
  <c r="F55" i="2"/>
  <c r="N23" i="2"/>
  <c r="O23" i="2" s="1"/>
  <c r="N27" i="2"/>
  <c r="O27" i="2" s="1"/>
  <c r="N31" i="2"/>
  <c r="O31" i="2" s="1"/>
  <c r="N21" i="2"/>
  <c r="O21" i="2" s="1"/>
  <c r="N22" i="2"/>
  <c r="O22" i="2" s="1"/>
  <c r="N26" i="2"/>
  <c r="O26" i="2" s="1"/>
  <c r="N30" i="2"/>
  <c r="O30" i="2" s="1"/>
  <c r="N34" i="2"/>
  <c r="O34" i="2" s="1"/>
  <c r="L25" i="2"/>
  <c r="L29" i="2"/>
  <c r="L33" i="2"/>
  <c r="L22" i="2"/>
  <c r="L26" i="2"/>
  <c r="L30" i="2"/>
  <c r="L34" i="2"/>
  <c r="H63" i="6"/>
  <c r="H81" i="6" s="1"/>
  <c r="H67" i="6"/>
  <c r="H85" i="6" s="1"/>
  <c r="H61" i="6"/>
  <c r="H79" i="6" s="1"/>
  <c r="H65" i="6"/>
  <c r="H83" i="6" s="1"/>
  <c r="H71" i="6"/>
  <c r="H89" i="6" s="1"/>
  <c r="G91" i="2"/>
  <c r="P22" i="2" l="1"/>
  <c r="P30" i="2"/>
  <c r="P26" i="2"/>
  <c r="G76" i="2"/>
  <c r="P34" i="2"/>
  <c r="G40" i="2"/>
  <c r="G51" i="2"/>
  <c r="G47" i="2"/>
  <c r="G43" i="2"/>
  <c r="G39" i="2"/>
  <c r="G50" i="2"/>
  <c r="G46" i="2"/>
  <c r="G42" i="2"/>
  <c r="G53" i="2"/>
  <c r="G49" i="2"/>
  <c r="G45" i="2"/>
  <c r="G41" i="2"/>
  <c r="G52" i="2"/>
  <c r="G48" i="2"/>
  <c r="G44" i="2"/>
  <c r="G54" i="2"/>
  <c r="P33" i="2"/>
  <c r="P29" i="2"/>
  <c r="P25" i="2"/>
  <c r="P21" i="2"/>
  <c r="P31" i="2"/>
  <c r="P27" i="2"/>
  <c r="P23" i="2"/>
  <c r="P32" i="2"/>
  <c r="P28" i="2"/>
  <c r="P24" i="2"/>
  <c r="F84" i="2"/>
  <c r="G90" i="2"/>
  <c r="G88" i="2"/>
  <c r="G89" i="2"/>
  <c r="G55" i="2" l="1"/>
  <c r="H100" i="2"/>
  <c r="G92" i="2"/>
</calcChain>
</file>

<file path=xl/comments1.xml><?xml version="1.0" encoding="utf-8"?>
<comments xmlns="http://schemas.openxmlformats.org/spreadsheetml/2006/main">
  <authors>
    <author>Tanja Bajic</author>
  </authors>
  <commentList>
    <comment ref="J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50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5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5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7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<sst xmlns="http://schemas.openxmlformats.org/spreadsheetml/2006/main" count="174" uniqueCount="68">
  <si>
    <t>ОЦЕНЕ</t>
  </si>
  <si>
    <t>ОБАВЕЗНИ</t>
  </si>
  <si>
    <t>ИЗБОРНИ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</si>
  <si>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</si>
  <si>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</si>
  <si>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</si>
  <si>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</si>
  <si>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</si>
  <si>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</si>
  <si>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</si>
  <si>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</si>
  <si>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</si>
  <si>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</si>
  <si>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</si>
  <si>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</si>
  <si>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</si>
  <si>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</si>
  <si>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</si>
  <si>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</si>
  <si>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</si>
  <si>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Број студената који није одговорио на питање:</t>
  </si>
  <si>
    <t>Не: треба више наградити активно учешће студената у току наставе</t>
  </si>
  <si>
    <t>Датум попуњавања анкетног упитника</t>
  </si>
  <si>
    <t>Укупан број анкетираних студената</t>
  </si>
  <si>
    <t>Укупан број датих оцена</t>
  </si>
  <si>
    <t>Просечне оцене</t>
  </si>
  <si>
    <t>Редни бр.</t>
  </si>
  <si>
    <t>Ниједан</t>
  </si>
  <si>
    <t>Анкетирање и унос података:</t>
  </si>
  <si>
    <t xml:space="preserve">РЕЗУЛТАТИ ОБРАДЕ РЕГИСТРОВАНИХ ПОДАТАКА О ВРЕДНОВАЊУ ДЕЛА СТУДИЈСКОГ ПРОГРАМА
СПЕЦИЈАЛИСТИЧКЕ СТУДИЈЕ
</t>
  </si>
  <si>
    <t>Треба више теорије.</t>
  </si>
  <si>
    <t>Изалансиран је.</t>
  </si>
  <si>
    <t>Треба више практичних вежбања.</t>
  </si>
  <si>
    <t>2. Предмет који заслужује већи број ЕСПБ бодова</t>
  </si>
  <si>
    <t>5. Однос теоретске и практичне наставе</t>
  </si>
  <si>
    <t>3. Предмет који заслужује мањи број ЕСПБ бодова</t>
  </si>
  <si>
    <t>4. Приликом бирања изборних предмета студенти су се руководили</t>
  </si>
  <si>
    <t>6. Адекватност бодовања предиспитних и испитних обавеза</t>
  </si>
  <si>
    <t>Њиховим значајем за позив васпитача-спец.</t>
  </si>
  <si>
    <t>Личним афинитетима према датој области.</t>
  </si>
  <si>
    <t>Личношћу наставника који држи курс.</t>
  </si>
  <si>
    <t>Дечји развој кроз игру</t>
  </si>
  <si>
    <t>Дечје изражавање покретом уз музику</t>
  </si>
  <si>
    <t>Центри интересовања за упознавање околине</t>
  </si>
  <si>
    <t>Припремни предшколски програм</t>
  </si>
  <si>
    <t>Рад са хором деце предшколског узраста</t>
  </si>
  <si>
    <t>Сценско-просторна радионица</t>
  </si>
  <si>
    <t>Књижевност у вртићу</t>
  </si>
  <si>
    <t>Драмска радионица у вртићу</t>
  </si>
  <si>
    <t>Инклузивно васпитање у предшколској установи</t>
  </si>
  <si>
    <t>Истраживачки студијски рад</t>
  </si>
  <si>
    <t>1. Квалитет студијског програма кроз оцене обавезних и изборних предмета (1-5)</t>
  </si>
  <si>
    <t>Антропомоторика предшколског детета</t>
  </si>
  <si>
    <t>Физичко оспособљавање предшколског детета</t>
  </si>
  <si>
    <t>Психофизиологија раста и развоја и унапређење здравља деце</t>
  </si>
  <si>
    <t>Математичке игре</t>
  </si>
  <si>
    <t xml:space="preserve">СПЕЦИЈАЛИСТА ЗА ФИЗИЧКО ВАСПИТАЊЕ </t>
  </si>
  <si>
    <t>7. Оцене квалитета уџбеника и литературе (oд 1 дo 5), обавезних и изборних предмета</t>
  </si>
  <si>
    <t>Број студената који je одговорио на 7. питање</t>
  </si>
  <si>
    <t>Број студената који je одговорио на 7. питање (%)</t>
  </si>
  <si>
    <t>ПРОСЕЧНЕ ОЦЕНЕ ПО СТАВКАМА</t>
  </si>
  <si>
    <t>Доступн.</t>
  </si>
  <si>
    <t>ЗАЈЕДНО</t>
  </si>
  <si>
    <t>Укупан број датих одговора:</t>
  </si>
  <si>
    <t>Разумљ.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</si>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</sst>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Times New Roman"/>
      <family val="1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5" xfId="0" applyBorder="1" applyAlignment="1"/>
    <xf numFmtId="0" fontId="3" fillId="0" borderId="0" xfId="0" applyFont="1" applyAlignment="1"/>
    <xf numFmtId="0" fontId="0" fillId="0" borderId="4" xfId="0" applyBorder="1" applyAlignment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1" xfId="0" applyBorder="1"/>
    <xf numFmtId="0" fontId="3" fillId="0" borderId="2" xfId="0" applyFont="1" applyBorder="1" applyAlignment="1">
      <alignment horizontal="center" vertical="center"/>
    </xf>
    <xf numFmtId="2" fontId="0" fillId="0" borderId="0" xfId="0" applyNumberFormat="1" applyBorder="1" applyAlignment="1"/>
    <xf numFmtId="0" fontId="0" fillId="0" borderId="13" xfId="0" applyBorder="1"/>
    <xf numFmtId="0" fontId="0" fillId="0" borderId="11" xfId="0" applyBorder="1" applyAlignment="1"/>
    <xf numFmtId="0" fontId="0" fillId="0" borderId="13" xfId="0" applyBorder="1" applyAlignment="1"/>
    <xf numFmtId="10" fontId="0" fillId="0" borderId="0" xfId="0" applyNumberFormat="1"/>
    <xf numFmtId="0" fontId="4" fillId="0" borderId="1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0" fillId="0" borderId="4" xfId="0" applyFont="1" applyBorder="1"/>
    <xf numFmtId="0" fontId="3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4" fillId="0" borderId="0" xfId="0" applyFont="1" applyBorder="1" applyAlignment="1"/>
    <xf numFmtId="0" fontId="12" fillId="0" borderId="8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5" xfId="0" applyFont="1" applyBorder="1" applyAlignment="1"/>
    <xf numFmtId="0" fontId="12" fillId="0" borderId="0" xfId="0" applyFont="1" applyBorder="1" applyAlignment="1">
      <alignment horizontal="left"/>
    </xf>
    <xf numFmtId="0" fontId="13" fillId="0" borderId="4" xfId="0" applyFont="1" applyBorder="1"/>
    <xf numFmtId="0" fontId="13" fillId="0" borderId="2" xfId="0" applyFont="1" applyBorder="1"/>
    <xf numFmtId="9" fontId="11" fillId="0" borderId="1" xfId="1" applyFont="1" applyBorder="1" applyAlignment="1">
      <alignment horizontal="center"/>
    </xf>
    <xf numFmtId="9" fontId="11" fillId="0" borderId="8" xfId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textRotation="90" wrapText="1"/>
    </xf>
    <xf numFmtId="10" fontId="0" fillId="0" borderId="32" xfId="0" applyNumberFormat="1" applyBorder="1"/>
    <xf numFmtId="9" fontId="11" fillId="0" borderId="32" xfId="1" applyFont="1" applyBorder="1" applyAlignment="1">
      <alignment horizontal="center"/>
    </xf>
    <xf numFmtId="0" fontId="12" fillId="0" borderId="3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37" xfId="0" applyBorder="1" applyAlignment="1">
      <alignment horizontal="left"/>
    </xf>
    <xf numFmtId="0" fontId="0" fillId="0" borderId="37" xfId="0" applyBorder="1"/>
    <xf numFmtId="0" fontId="0" fillId="0" borderId="13" xfId="0" applyBorder="1" applyAlignment="1">
      <alignment horizontal="center"/>
    </xf>
    <xf numFmtId="9" fontId="11" fillId="0" borderId="0" xfId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0" applyNumberForma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3" fillId="0" borderId="43" xfId="0" applyFont="1" applyBorder="1" applyAlignment="1">
      <alignment horizontal="center" vertical="center" wrapText="1"/>
    </xf>
    <xf numFmtId="0" fontId="0" fillId="0" borderId="43" xfId="0" applyBorder="1"/>
    <xf numFmtId="0" fontId="0" fillId="0" borderId="43" xfId="0" applyBorder="1" applyAlignment="1"/>
    <xf numFmtId="0" fontId="0" fillId="2" borderId="43" xfId="0" applyFill="1" applyBorder="1"/>
    <xf numFmtId="0" fontId="9" fillId="2" borderId="42" xfId="0" applyFont="1" applyFill="1" applyBorder="1" applyAlignment="1">
      <alignment horizontal="center" vertical="center" wrapText="1"/>
    </xf>
    <xf numFmtId="0" fontId="0" fillId="2" borderId="42" xfId="0" applyFill="1" applyBorder="1" applyAlignment="1">
      <alignment vertical="center"/>
    </xf>
    <xf numFmtId="0" fontId="0" fillId="2" borderId="3" xfId="0" applyFill="1" applyBorder="1"/>
    <xf numFmtId="0" fontId="0" fillId="2" borderId="29" xfId="0" applyFill="1" applyBorder="1"/>
    <xf numFmtId="0" fontId="3" fillId="0" borderId="0" xfId="0" applyFon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0" fillId="0" borderId="14" xfId="0" applyNumberFormat="1" applyBorder="1" applyAlignment="1"/>
    <xf numFmtId="0" fontId="8" fillId="0" borderId="0" xfId="0" applyFont="1" applyBorder="1" applyAlignment="1">
      <alignment vertical="center" wrapText="1"/>
    </xf>
    <xf numFmtId="2" fontId="0" fillId="0" borderId="3" xfId="0" applyNumberFormat="1" applyBorder="1" applyAlignment="1">
      <alignment horizontal="center"/>
    </xf>
    <xf numFmtId="2" fontId="0" fillId="0" borderId="45" xfId="0" applyNumberFormat="1" applyBorder="1" applyAlignment="1"/>
    <xf numFmtId="2" fontId="11" fillId="0" borderId="1" xfId="0" applyNumberFormat="1" applyFont="1" applyBorder="1"/>
    <xf numFmtId="2" fontId="11" fillId="0" borderId="1" xfId="0" applyNumberFormat="1" applyFont="1" applyBorder="1" applyAlignment="1">
      <alignment horizontal="center"/>
    </xf>
    <xf numFmtId="2" fontId="11" fillId="0" borderId="14" xfId="0" applyNumberFormat="1" applyFont="1" applyBorder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vertical="center" wrapText="1"/>
    </xf>
    <xf numFmtId="0" fontId="0" fillId="0" borderId="0" xfId="0" applyNumberFormat="1" applyBorder="1" applyAlignment="1"/>
    <xf numFmtId="9" fontId="0" fillId="0" borderId="0" xfId="1" applyFont="1" applyBorder="1" applyAlignment="1"/>
    <xf numFmtId="0" fontId="3" fillId="2" borderId="1" xfId="0" applyFont="1" applyFill="1" applyBorder="1" applyAlignment="1"/>
    <xf numFmtId="0" fontId="4" fillId="2" borderId="1" xfId="0" applyFont="1" applyFill="1" applyBorder="1" applyAlignment="1"/>
    <xf numFmtId="2" fontId="11" fillId="2" borderId="1" xfId="0" applyNumberFormat="1" applyFont="1" applyFill="1" applyBorder="1"/>
    <xf numFmtId="0" fontId="1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3" fillId="0" borderId="20" xfId="0" applyFont="1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4" fillId="0" borderId="0" xfId="0" applyFont="1"/>
    <xf numFmtId="0" fontId="4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2" fillId="2" borderId="18" xfId="0" applyFont="1" applyFill="1" applyBorder="1" applyAlignment="1">
      <alignment horizontal="right"/>
    </xf>
    <xf numFmtId="0" fontId="12" fillId="2" borderId="19" xfId="0" applyFont="1" applyFill="1" applyBorder="1" applyAlignment="1">
      <alignment horizontal="right"/>
    </xf>
    <xf numFmtId="0" fontId="12" fillId="2" borderId="20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textRotation="90" wrapText="1"/>
    </xf>
    <xf numFmtId="0" fontId="12" fillId="2" borderId="14" xfId="0" applyFont="1" applyFill="1" applyBorder="1" applyAlignment="1">
      <alignment horizontal="left"/>
    </xf>
    <xf numFmtId="0" fontId="12" fillId="2" borderId="17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11" fillId="2" borderId="1" xfId="0" applyFont="1" applyFill="1" applyBorder="1" applyAlignment="1">
      <alignment horizontal="right"/>
    </xf>
    <xf numFmtId="0" fontId="12" fillId="2" borderId="14" xfId="0" applyFont="1" applyFill="1" applyBorder="1" applyAlignment="1">
      <alignment horizontal="right"/>
    </xf>
    <xf numFmtId="0" fontId="12" fillId="2" borderId="17" xfId="0" applyFont="1" applyFill="1" applyBorder="1" applyAlignment="1">
      <alignment horizontal="right"/>
    </xf>
    <xf numFmtId="0" fontId="12" fillId="2" borderId="16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12" fillId="2" borderId="17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9" fillId="2" borderId="3" xfId="0" applyFont="1" applyFill="1" applyBorder="1" applyAlignment="1">
      <alignment horizontal="center" textRotation="90" wrapText="1"/>
    </xf>
    <xf numFmtId="0" fontId="9" fillId="2" borderId="7" xfId="0" applyFont="1" applyFill="1" applyBorder="1" applyAlignment="1">
      <alignment horizontal="center" textRotation="90" wrapText="1"/>
    </xf>
    <xf numFmtId="0" fontId="9" fillId="2" borderId="8" xfId="0" applyFont="1" applyFill="1" applyBorder="1" applyAlignment="1">
      <alignment horizontal="center" textRotation="90" wrapText="1"/>
    </xf>
    <xf numFmtId="0" fontId="12" fillId="0" borderId="33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12" fillId="2" borderId="45" xfId="0" applyFont="1" applyFill="1" applyBorder="1" applyAlignment="1">
      <alignment horizontal="left"/>
    </xf>
    <xf numFmtId="0" fontId="12" fillId="2" borderId="44" xfId="0" applyFont="1" applyFill="1" applyBorder="1" applyAlignment="1">
      <alignment horizontal="left"/>
    </xf>
    <xf numFmtId="0" fontId="12" fillId="2" borderId="15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4" fillId="0" borderId="35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3" fillId="2" borderId="19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224169964743912"/>
          <c:y val="4.4164001684089828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58"/>
          <c:h val="0.67718191377497694"/>
        </c:manualLayout>
      </c:layout>
      <c:pieChart>
        <c:varyColors val="1"/>
        <c:ser>
          <c:idx val="0"/>
          <c:order val="0"/>
          <c:tx>
            <c:strRef>
              <c:f>Rezultati!$A$86</c:f>
              <c:strCache>
                <c:ptCount val="1"/>
                <c:pt idx="0">
                  <c:v>5. Однос теоретске и практичне наставе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4262310906408613E-2"/>
                  <c:y val="-4.248922809563480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403091688845647E-2"/>
                  <c:y val="8.508971078930593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Rezultati!$C$88:$E$91</c:f>
              <c:strCache>
                <c:ptCount val="4"/>
                <c:pt idx="0">
                  <c:v>Изалансиран је.</c:v>
                </c:pt>
                <c:pt idx="1">
                  <c:v>Треба више теорије.</c:v>
                </c:pt>
                <c:pt idx="2">
                  <c:v>Треба више практичних вежбања.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Rezultati!$G$88:$G$91</c:f>
              <c:numCache>
                <c:formatCode>0.00%</c:formatCode>
                <c:ptCount val="4"/>
                <c:pt idx="0">
                  <c:v>0.22</c:v>
                </c:pt>
                <c:pt idx="1">
                  <c:v>0</c:v>
                </c:pt>
                <c:pt idx="2">
                  <c:v>0.1</c:v>
                </c:pt>
                <c:pt idx="3">
                  <c:v>0.68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289981232557021"/>
          <c:y val="3.1390134529147982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9367311072056238"/>
          <c:y val="0.33183856502242526"/>
          <c:w val="0.22427440633245391"/>
          <c:h val="0.38116591928251303"/>
        </c:manualLayout>
      </c:layout>
      <c:pieChart>
        <c:varyColors val="1"/>
        <c:ser>
          <c:idx val="0"/>
          <c:order val="0"/>
          <c:tx>
            <c:strRef>
              <c:f>Rezultati!$A$37</c:f>
              <c:strCache>
                <c:ptCount val="1"/>
                <c:pt idx="0">
                  <c:v>2.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401124661528186"/>
                  <c:y val="-9.493544248673030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8914840130472003"/>
                  <c:y val="0.5104753834021867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2473770593979497E-2"/>
                  <c:y val="-0.132274990289890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26455155506617029"/>
                  <c:y val="1.93842025352213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2661216490418909"/>
                  <c:y val="0.1467502324541283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5.6911751466422897E-2"/>
                  <c:y val="9.93844379318056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4375501215382391"/>
                  <c:y val="7.469063003895860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21134841654028191"/>
                  <c:y val="2.69178348222168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5970609214745424E-2"/>
                  <c:y val="-5.8313618869390536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21771203401685701"/>
                  <c:y val="-0.1659072772854069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0979161905553363E-2"/>
                  <c:y val="-8.384991113778936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43002895499315424"/>
                  <c:y val="-0.5150665583842349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Rezultati!$C$39:$E$54</c:f>
              <c:strCache>
                <c:ptCount val="16"/>
                <c:pt idx="0">
                  <c:v>Психофизиологија раста и развоја и унапређење здравља деце</c:v>
                </c:pt>
                <c:pt idx="1">
                  <c:v>Антропомоторика предшколског детета</c:v>
                </c:pt>
                <c:pt idx="2">
                  <c:v>Физичко оспособљавање предшколског детета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  <c:pt idx="14">
                  <c:v>Ниједан</c:v>
                </c:pt>
                <c:pt idx="1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Rezultati!$G$39:$G$54</c:f>
              <c:numCache>
                <c:formatCode>0.00%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0.9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447162687551793"/>
          <c:y val="2.2573363431151405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8003535125067789"/>
          <c:y val="0.39729119638826182"/>
          <c:w val="0.24168146761563766"/>
          <c:h val="0.31151241534989094"/>
        </c:manualLayout>
      </c:layout>
      <c:pieChart>
        <c:varyColors val="1"/>
        <c:ser>
          <c:idx val="0"/>
          <c:order val="0"/>
          <c:tx>
            <c:strRef>
              <c:f>Rezultati!$A$58</c:f>
              <c:strCache>
                <c:ptCount val="1"/>
                <c:pt idx="0">
                  <c:v>3.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069976250237834"/>
                  <c:y val="-0.1732247915963110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75674765253271E-2"/>
                  <c:y val="0.1450596327829235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6332276628963494"/>
                  <c:y val="-7.615932884235970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30478800782503757"/>
                  <c:y val="-9.19907810620737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9347747975353347"/>
                  <c:y val="-0.1852639187595913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85729269512336"/>
                  <c:y val="-0.60317757120089366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Rezultati!$C$60:$E$75</c:f>
              <c:strCache>
                <c:ptCount val="16"/>
                <c:pt idx="0">
                  <c:v>Психофизиологија раста и развоја и унапређење здравља деце</c:v>
                </c:pt>
                <c:pt idx="1">
                  <c:v>Антропомоторика предшколског детета</c:v>
                </c:pt>
                <c:pt idx="2">
                  <c:v>Физичко оспособљавање предшколског детета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  <c:pt idx="14">
                  <c:v>Ниједан</c:v>
                </c:pt>
                <c:pt idx="1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Rezultati!$G$60:$G$75</c:f>
              <c:numCache>
                <c:formatCode>0.00%</c:formatCode>
                <c:ptCount val="16"/>
                <c:pt idx="0">
                  <c:v>0</c:v>
                </c:pt>
                <c:pt idx="1">
                  <c:v>0.06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0.94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586706591253571"/>
          <c:y val="4.727393664832992E-2"/>
        </c:manualLayout>
      </c:layout>
      <c:overlay val="0"/>
      <c:txPr>
        <a:bodyPr/>
        <a:lstStyle/>
        <a:p>
          <a:pPr>
            <a:defRPr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0843621307899891"/>
          <c:y val="0.36183583216481674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Rezultati!$A$78</c:f>
              <c:strCache>
                <c:ptCount val="1"/>
                <c:pt idx="0">
                  <c:v>4.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67"/>
                  <c:y val="1.058500358335760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09315736941394E-2"/>
                  <c:y val="3.088970087889361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8973361428412996"/>
                  <c:y val="1.8401294609415764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Rezultati!$B$80:$D$83</c:f>
              <c:strCache>
                <c:ptCount val="4"/>
                <c:pt idx="0">
                  <c:v>Њиховим значајем за позив васпитача-спец.</c:v>
                </c:pt>
                <c:pt idx="1">
                  <c:v>Личним афинитетима према датој области.</c:v>
                </c:pt>
                <c:pt idx="2">
                  <c:v>Личношћу наставника који држи курс.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Rezultati!$F$80:$F$83</c:f>
              <c:numCache>
                <c:formatCode>0.00%</c:formatCode>
                <c:ptCount val="4"/>
                <c:pt idx="0">
                  <c:v>0.14000000000000001</c:v>
                </c:pt>
                <c:pt idx="1">
                  <c:v>0.08</c:v>
                </c:pt>
                <c:pt idx="2">
                  <c:v>0.02</c:v>
                </c:pt>
                <c:pt idx="3">
                  <c:v>0.76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017574740564267"/>
          <c:y val="2.9045730597544062E-2"/>
        </c:manualLayout>
      </c:layout>
      <c:overlay val="0"/>
      <c:txPr>
        <a:bodyPr/>
        <a:lstStyle/>
        <a:p>
          <a:pPr>
            <a:defRPr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1437569186117168"/>
          <c:y val="0.32368680192348553"/>
          <c:w val="0.18740016663341821"/>
          <c:h val="0.4589252255876789"/>
        </c:manualLayout>
      </c:layout>
      <c:pieChart>
        <c:varyColors val="1"/>
        <c:ser>
          <c:idx val="0"/>
          <c:order val="0"/>
          <c:tx>
            <c:strRef>
              <c:f>Rezultati!$A$94</c:f>
              <c:strCache>
                <c:ptCount val="1"/>
                <c:pt idx="0">
                  <c:v>6.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7807284149094222E-2"/>
                  <c:y val="0.35072781960649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0607891226711603"/>
                  <c:y val="0.125071939000325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Rezultati!$B$96:$F$99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Rezultati!$H$96:$H$99</c:f>
              <c:numCache>
                <c:formatCode>0.00%</c:formatCode>
                <c:ptCount val="4"/>
                <c:pt idx="0">
                  <c:v>0.26</c:v>
                </c:pt>
                <c:pt idx="1">
                  <c:v>0.06</c:v>
                </c:pt>
                <c:pt idx="2">
                  <c:v>0</c:v>
                </c:pt>
                <c:pt idx="3">
                  <c:v>0.68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454545454545586"/>
          <c:y val="8.2899899051080264E-2"/>
          <c:w val="0.77097902097902415"/>
          <c:h val="0.38650579446799932"/>
        </c:manualLayout>
      </c:layout>
      <c:lineChart>
        <c:grouping val="standard"/>
        <c:varyColors val="0"/>
        <c:ser>
          <c:idx val="0"/>
          <c:order val="0"/>
          <c:cat>
            <c:strRef>
              <c:f>Rezultati!$C$21:$E$34</c:f>
              <c:strCache>
                <c:ptCount val="14"/>
                <c:pt idx="0">
                  <c:v>Психофизиологија раста и развоја и унапређење здравља деце</c:v>
                </c:pt>
                <c:pt idx="1">
                  <c:v>Антропомоторика предшколског детета</c:v>
                </c:pt>
                <c:pt idx="2">
                  <c:v>Физичко оспособљавање предшколског детета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</c:strCache>
            </c:strRef>
          </c:cat>
          <c:val>
            <c:numRef>
              <c:f>Rezultati!$L$21:$L$34</c:f>
              <c:numCache>
                <c:formatCode>0.00</c:formatCode>
                <c:ptCount val="14"/>
                <c:pt idx="0">
                  <c:v>4.9411764705882355</c:v>
                </c:pt>
                <c:pt idx="1">
                  <c:v>4.7647058823529411</c:v>
                </c:pt>
                <c:pt idx="2">
                  <c:v>4.8235294117647056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0593792"/>
        <c:axId val="180595328"/>
      </c:lineChart>
      <c:catAx>
        <c:axId val="180593792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/>
            </a:pPr>
            <a:endParaRPr lang="sr-Latn-RS"/>
          </a:p>
        </c:txPr>
        <c:crossAx val="18059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05953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sr-Cyrl-RS"/>
                  <a:t>просечне 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7972044192150401E-2"/>
              <c:y val="0.19498614980819784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sr-Latn-RS"/>
          </a:p>
        </c:txPr>
        <c:crossAx val="180593792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266" r="0.7500000000000026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100</xdr:row>
      <xdr:rowOff>133350</xdr:rowOff>
    </xdr:from>
    <xdr:to>
      <xdr:col>9</xdr:col>
      <xdr:colOff>209550</xdr:colOff>
      <xdr:row>117</xdr:row>
      <xdr:rowOff>133350</xdr:rowOff>
    </xdr:to>
    <xdr:graphicFrame macro="">
      <xdr:nvGraphicFramePr>
        <xdr:cNvPr id="19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27</xdr:row>
      <xdr:rowOff>57150</xdr:rowOff>
    </xdr:from>
    <xdr:to>
      <xdr:col>10</xdr:col>
      <xdr:colOff>438151</xdr:colOff>
      <xdr:row>53</xdr:row>
      <xdr:rowOff>95250</xdr:rowOff>
    </xdr:to>
    <xdr:graphicFrame macro="">
      <xdr:nvGraphicFramePr>
        <xdr:cNvPr id="196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55</xdr:row>
      <xdr:rowOff>95250</xdr:rowOff>
    </xdr:from>
    <xdr:to>
      <xdr:col>10</xdr:col>
      <xdr:colOff>390525</xdr:colOff>
      <xdr:row>81</xdr:row>
      <xdr:rowOff>104775</xdr:rowOff>
    </xdr:to>
    <xdr:graphicFrame macro="">
      <xdr:nvGraphicFramePr>
        <xdr:cNvPr id="196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76200</xdr:colOff>
      <xdr:row>82</xdr:row>
      <xdr:rowOff>76200</xdr:rowOff>
    </xdr:from>
    <xdr:to>
      <xdr:col>10</xdr:col>
      <xdr:colOff>419100</xdr:colOff>
      <xdr:row>99</xdr:row>
      <xdr:rowOff>104775</xdr:rowOff>
    </xdr:to>
    <xdr:graphicFrame macro="">
      <xdr:nvGraphicFramePr>
        <xdr:cNvPr id="196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</xdr:colOff>
      <xdr:row>118</xdr:row>
      <xdr:rowOff>114300</xdr:rowOff>
    </xdr:from>
    <xdr:to>
      <xdr:col>10</xdr:col>
      <xdr:colOff>314325</xdr:colOff>
      <xdr:row>134</xdr:row>
      <xdr:rowOff>133350</xdr:rowOff>
    </xdr:to>
    <xdr:graphicFrame macro="">
      <xdr:nvGraphicFramePr>
        <xdr:cNvPr id="196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96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58"/>
  <sheetViews>
    <sheetView topLeftCell="A64" workbookViewId="0">
      <selection activeCell="B156" sqref="B156:B158"/>
    </sheetView>
  </sheetViews>
  <sheetFormatPr defaultRowHeight="12.75" x14ac:dyDescent="0.2"/>
  <cols>
    <col min="1" max="1" width="3.140625" customWidth="1"/>
    <col min="2" max="2" width="10.7109375" customWidth="1"/>
    <col min="3" max="3" width="22.140625" bestFit="1" customWidth="1"/>
    <col min="4" max="4" width="8.5703125" customWidth="1"/>
    <col min="5" max="5" width="12.7109375" customWidth="1"/>
    <col min="6" max="6" width="9.42578125" customWidth="1"/>
    <col min="7" max="7" width="9.85546875" customWidth="1"/>
    <col min="8" max="8" width="8.7109375" customWidth="1"/>
    <col min="9" max="9" width="9.5703125" customWidth="1"/>
    <col min="10" max="10" width="9" customWidth="1"/>
    <col min="11" max="11" width="13" customWidth="1"/>
    <col min="12" max="12" width="10.7109375" customWidth="1"/>
    <col min="13" max="13" width="11.42578125" customWidth="1"/>
    <col min="14" max="14" width="11.140625" customWidth="1"/>
    <col min="15" max="15" width="14" customWidth="1"/>
    <col min="16" max="16" width="7.5703125" bestFit="1" customWidth="1"/>
    <col min="17" max="50" width="3.7109375" customWidth="1"/>
  </cols>
  <sheetData>
    <row r="1" spans="1:17" ht="30.75" customHeight="1" x14ac:dyDescent="0.2">
      <c r="A1" s="168" t="s">
        <v>29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92"/>
      <c r="N1" s="92"/>
      <c r="O1" s="61"/>
    </row>
    <row r="2" spans="1:17" ht="15.75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2"/>
      <c r="N2" s="92"/>
      <c r="O2" s="61"/>
    </row>
    <row r="3" spans="1:17" ht="15.75" x14ac:dyDescent="0.2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2"/>
      <c r="N3" s="92"/>
      <c r="O3" s="61"/>
    </row>
    <row r="4" spans="1:17" ht="15.75" x14ac:dyDescent="0.2">
      <c r="A4" s="62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Q4" s="63"/>
    </row>
    <row r="5" spans="1:17" ht="15.75" customHeight="1" x14ac:dyDescent="0.2">
      <c r="A5" s="168" t="s">
        <v>56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91"/>
      <c r="N5" s="91"/>
      <c r="O5" s="62"/>
      <c r="Q5" s="63"/>
    </row>
    <row r="6" spans="1:17" ht="15.75" customHeight="1" x14ac:dyDescent="0.2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1"/>
      <c r="N6" s="91"/>
      <c r="O6" s="95"/>
      <c r="Q6" s="63"/>
    </row>
    <row r="7" spans="1:17" ht="15.75" customHeight="1" x14ac:dyDescent="0.2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1"/>
      <c r="N7" s="91"/>
      <c r="O7" s="95"/>
      <c r="Q7" s="63"/>
    </row>
    <row r="8" spans="1:17" ht="15.75" customHeight="1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1"/>
      <c r="N8" s="91"/>
      <c r="O8" s="95"/>
      <c r="Q8" s="63"/>
    </row>
    <row r="9" spans="1:17" ht="15.75" customHeight="1" x14ac:dyDescent="0.2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1"/>
      <c r="N9" s="91"/>
      <c r="O9" s="95"/>
      <c r="Q9" s="63"/>
    </row>
    <row r="10" spans="1:17" ht="15.75" x14ac:dyDescent="0.2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1"/>
      <c r="N10" s="91"/>
      <c r="O10" s="95"/>
      <c r="Q10" s="63"/>
    </row>
    <row r="11" spans="1:17" ht="16.5" thickBot="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Q11" s="63"/>
    </row>
    <row r="12" spans="1:17" ht="17.25" thickTop="1" thickBot="1" x14ac:dyDescent="0.25">
      <c r="A12" s="62"/>
      <c r="B12" s="61"/>
      <c r="C12" s="61"/>
      <c r="D12" s="61"/>
      <c r="E12" s="61"/>
      <c r="F12" s="160" t="s">
        <v>22</v>
      </c>
      <c r="G12" s="160"/>
      <c r="H12" s="160"/>
      <c r="I12" s="160"/>
      <c r="J12" s="166"/>
      <c r="K12" s="167"/>
      <c r="L12" s="78"/>
      <c r="M12" s="79"/>
      <c r="N12" s="79"/>
      <c r="O12" s="64"/>
      <c r="Q12" s="63"/>
    </row>
    <row r="13" spans="1:17" ht="17.25" thickTop="1" thickBot="1" x14ac:dyDescent="0.25">
      <c r="A13" s="62"/>
      <c r="B13" s="61"/>
      <c r="C13" s="61"/>
      <c r="D13" s="61"/>
      <c r="E13" s="61"/>
      <c r="F13" s="65"/>
      <c r="G13" s="65"/>
      <c r="H13" s="65"/>
      <c r="I13" s="65"/>
      <c r="J13" s="65"/>
      <c r="K13" s="64"/>
      <c r="L13" s="64"/>
      <c r="M13" s="64"/>
      <c r="N13" s="66"/>
      <c r="O13" s="66"/>
    </row>
    <row r="14" spans="1:17" ht="14.25" thickTop="1" thickBot="1" x14ac:dyDescent="0.25">
      <c r="A14" s="1"/>
      <c r="B14" s="1"/>
      <c r="C14" s="1"/>
      <c r="D14" s="1"/>
      <c r="E14" s="1"/>
      <c r="F14" s="161" t="s">
        <v>23</v>
      </c>
      <c r="G14" s="162"/>
      <c r="H14" s="162"/>
      <c r="I14" s="162"/>
      <c r="J14" s="67">
        <v>50</v>
      </c>
      <c r="K14" s="98"/>
      <c r="L14" s="68"/>
      <c r="M14" s="68"/>
      <c r="N14" s="1"/>
      <c r="O14" s="1"/>
    </row>
    <row r="15" spans="1:17" ht="13.5" thickTop="1" x14ac:dyDescent="0.2">
      <c r="A15" s="1"/>
      <c r="B15" s="1"/>
      <c r="C15" s="1"/>
      <c r="D15" s="1"/>
      <c r="E15" s="1"/>
      <c r="F15" s="84"/>
      <c r="G15" s="7"/>
      <c r="H15" s="7"/>
      <c r="I15" s="7"/>
      <c r="J15" s="68"/>
      <c r="K15" s="98"/>
      <c r="L15" s="68"/>
      <c r="M15" s="68"/>
      <c r="N15" s="1"/>
      <c r="O15" s="1"/>
    </row>
    <row r="16" spans="1:17" x14ac:dyDescent="0.2">
      <c r="A16" s="1"/>
      <c r="B16" s="1"/>
      <c r="C16" s="1"/>
      <c r="D16" s="1"/>
      <c r="E16" s="1"/>
      <c r="F16" s="84"/>
      <c r="G16" s="7"/>
      <c r="H16" s="7"/>
      <c r="I16" s="7"/>
      <c r="J16" s="68"/>
      <c r="K16" s="68"/>
      <c r="L16" s="68"/>
      <c r="M16" s="68"/>
      <c r="N16" s="1"/>
      <c r="O16" s="1"/>
    </row>
    <row r="17" spans="1:16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6" x14ac:dyDescent="0.2">
      <c r="A18" s="28" t="s">
        <v>51</v>
      </c>
      <c r="B18" s="28"/>
      <c r="C18" s="28"/>
      <c r="D18" s="28"/>
      <c r="E18" s="28"/>
      <c r="F18" s="28"/>
      <c r="G18" s="28"/>
      <c r="H18" s="28"/>
      <c r="I18" s="28"/>
      <c r="J18" s="3"/>
      <c r="K18" s="3"/>
      <c r="L18" s="3"/>
      <c r="M18" s="3"/>
      <c r="N18" s="154" t="s">
        <v>14</v>
      </c>
      <c r="O18" s="154"/>
      <c r="P18" s="152" t="s">
        <v>15</v>
      </c>
    </row>
    <row r="19" spans="1:16" ht="12.75" customHeight="1" x14ac:dyDescent="0.2">
      <c r="B19" s="2"/>
      <c r="C19" s="2"/>
      <c r="D19" s="2"/>
      <c r="E19" s="2"/>
      <c r="F19" s="150" t="s">
        <v>0</v>
      </c>
      <c r="G19" s="150"/>
      <c r="H19" s="150"/>
      <c r="I19" s="150"/>
      <c r="J19" s="150"/>
      <c r="K19" s="169" t="s">
        <v>24</v>
      </c>
      <c r="L19" s="169" t="s">
        <v>25</v>
      </c>
      <c r="M19" s="72"/>
      <c r="N19" s="154"/>
      <c r="O19" s="154"/>
      <c r="P19" s="152"/>
    </row>
    <row r="20" spans="1:16" x14ac:dyDescent="0.2">
      <c r="B20" s="129" t="s">
        <v>26</v>
      </c>
      <c r="C20" s="150" t="s">
        <v>19</v>
      </c>
      <c r="D20" s="150"/>
      <c r="E20" s="150"/>
      <c r="F20" s="109">
        <v>1</v>
      </c>
      <c r="G20" s="109">
        <v>2</v>
      </c>
      <c r="H20" s="109">
        <v>3</v>
      </c>
      <c r="I20" s="109">
        <v>4</v>
      </c>
      <c r="J20" s="109">
        <v>5</v>
      </c>
      <c r="K20" s="170"/>
      <c r="L20" s="170"/>
      <c r="M20" s="72"/>
      <c r="N20" s="131" t="s">
        <v>16</v>
      </c>
      <c r="O20" s="131" t="s">
        <v>17</v>
      </c>
      <c r="P20" s="152"/>
    </row>
    <row r="21" spans="1:16" ht="12.75" customHeight="1" x14ac:dyDescent="0.2">
      <c r="A21" s="163" t="s">
        <v>1</v>
      </c>
      <c r="B21" s="130">
        <v>1</v>
      </c>
      <c r="C21" s="133" t="s">
        <v>54</v>
      </c>
      <c r="D21" s="134"/>
      <c r="E21" s="134"/>
      <c r="F21" s="5">
        <f>COUNTIF(Obrada!D3:BA3,$F$20)</f>
        <v>0</v>
      </c>
      <c r="G21" s="5">
        <f>COUNTIF(Obrada!D3:BA3,$G$20)</f>
        <v>0</v>
      </c>
      <c r="H21" s="5">
        <f>COUNTIF(Obrada!D3:BA3,$H$20)</f>
        <v>0</v>
      </c>
      <c r="I21" s="5">
        <f>COUNTIF(Obrada!D3:BA3,$I$20)</f>
        <v>1</v>
      </c>
      <c r="J21" s="5">
        <f>COUNTIF(Obrada!D3:BA3,$J$20)</f>
        <v>16</v>
      </c>
      <c r="K21" s="5">
        <f>SUM(F21:J21)</f>
        <v>17</v>
      </c>
      <c r="L21" s="6">
        <f>(F21*$F$20+G21*$G$20+H21*$H$20+I21*$I$20+J21*$J$20)/K21</f>
        <v>4.9411764705882355</v>
      </c>
      <c r="M21" s="71"/>
      <c r="N21" s="10">
        <f>$J$14-K21</f>
        <v>33</v>
      </c>
      <c r="O21" s="9">
        <f>N21/$J$14</f>
        <v>0.66</v>
      </c>
      <c r="P21" s="48">
        <f>K21+N21</f>
        <v>50</v>
      </c>
    </row>
    <row r="22" spans="1:16" x14ac:dyDescent="0.2">
      <c r="A22" s="164"/>
      <c r="B22" s="130">
        <v>2</v>
      </c>
      <c r="C22" s="133" t="s">
        <v>52</v>
      </c>
      <c r="D22" s="134"/>
      <c r="E22" s="134"/>
      <c r="F22" s="96">
        <f>COUNTIF(Obrada!D4:BA4,$F$20)</f>
        <v>0</v>
      </c>
      <c r="G22" s="96">
        <f>COUNTIF(Obrada!D4:BA4,$G$20)</f>
        <v>0</v>
      </c>
      <c r="H22" s="96">
        <f>COUNTIF(Obrada!D4:BA4,$H$20)</f>
        <v>0</v>
      </c>
      <c r="I22" s="96">
        <f>COUNTIF(Obrada!D4:BA4,$I$20)</f>
        <v>4</v>
      </c>
      <c r="J22" s="96">
        <f>COUNTIF(Obrada!D4:BA4,$J$20)</f>
        <v>13</v>
      </c>
      <c r="K22" s="96">
        <f t="shared" ref="K22:K34" si="0">SUM(F22:J22)</f>
        <v>17</v>
      </c>
      <c r="L22" s="6">
        <f t="shared" ref="L22:L34" si="1">(F22*$F$20+G22*$G$20+H22*$H$20+I22*$I$20+J22*$J$20)/K22</f>
        <v>4.7647058823529411</v>
      </c>
      <c r="M22" s="71"/>
      <c r="N22" s="10">
        <f t="shared" ref="N22:N34" si="2">$J$14-K22</f>
        <v>33</v>
      </c>
      <c r="O22" s="9">
        <f t="shared" ref="O22:O34" si="3">N22/$J$14</f>
        <v>0.66</v>
      </c>
      <c r="P22" s="48">
        <f t="shared" ref="P22:P34" si="4">K22+N22</f>
        <v>50</v>
      </c>
    </row>
    <row r="23" spans="1:16" x14ac:dyDescent="0.2">
      <c r="A23" s="164"/>
      <c r="B23" s="130">
        <v>3</v>
      </c>
      <c r="C23" s="133" t="s">
        <v>53</v>
      </c>
      <c r="D23" s="134"/>
      <c r="E23" s="134"/>
      <c r="F23" s="96">
        <f>COUNTIF(Obrada!D5:BA5,$F$20)</f>
        <v>0</v>
      </c>
      <c r="G23" s="96">
        <f>COUNTIF(Obrada!D5:BA5,$G$20)</f>
        <v>0</v>
      </c>
      <c r="H23" s="96">
        <f>COUNTIF(Obrada!D5:BA5,$H$20)</f>
        <v>0</v>
      </c>
      <c r="I23" s="96">
        <f>COUNTIF(Obrada!D5:BA5,$I$20)</f>
        <v>3</v>
      </c>
      <c r="J23" s="96">
        <f>COUNTIF(Obrada!D5:BA5,$J$20)</f>
        <v>14</v>
      </c>
      <c r="K23" s="96">
        <f t="shared" si="0"/>
        <v>17</v>
      </c>
      <c r="L23" s="6">
        <f t="shared" si="1"/>
        <v>4.8235294117647056</v>
      </c>
      <c r="M23" s="71"/>
      <c r="N23" s="10">
        <f t="shared" si="2"/>
        <v>33</v>
      </c>
      <c r="O23" s="9">
        <f t="shared" si="3"/>
        <v>0.66</v>
      </c>
      <c r="P23" s="48">
        <f t="shared" si="4"/>
        <v>50</v>
      </c>
    </row>
    <row r="24" spans="1:16" x14ac:dyDescent="0.2">
      <c r="A24" s="165"/>
      <c r="B24" s="130">
        <v>4</v>
      </c>
      <c r="C24" s="133" t="s">
        <v>50</v>
      </c>
      <c r="D24" s="134"/>
      <c r="E24" s="134"/>
      <c r="F24" s="96">
        <f>COUNTIF(Obrada!D6:BA6,$F$20)</f>
        <v>0</v>
      </c>
      <c r="G24" s="96">
        <f>COUNTIF(Obrada!D6:BA6,$G$20)</f>
        <v>0</v>
      </c>
      <c r="H24" s="96">
        <f>COUNTIF(Obrada!D6:BA6,$H$20)</f>
        <v>0</v>
      </c>
      <c r="I24" s="96">
        <f>COUNTIF(Obrada!D6:BA6,$I$20)</f>
        <v>0</v>
      </c>
      <c r="J24" s="96">
        <f>COUNTIF(Obrada!D6:BA6,$J$20)</f>
        <v>0</v>
      </c>
      <c r="K24" s="96">
        <f t="shared" si="0"/>
        <v>0</v>
      </c>
      <c r="L24" s="6" t="e">
        <f t="shared" si="1"/>
        <v>#DIV/0!</v>
      </c>
      <c r="M24" s="71"/>
      <c r="N24" s="10">
        <f t="shared" si="2"/>
        <v>50</v>
      </c>
      <c r="O24" s="9">
        <f t="shared" si="3"/>
        <v>1</v>
      </c>
      <c r="P24" s="48">
        <f t="shared" si="4"/>
        <v>50</v>
      </c>
    </row>
    <row r="25" spans="1:16" x14ac:dyDescent="0.2">
      <c r="A25" s="140" t="s">
        <v>2</v>
      </c>
      <c r="B25" s="130">
        <v>1</v>
      </c>
      <c r="C25" s="133" t="s">
        <v>41</v>
      </c>
      <c r="D25" s="134"/>
      <c r="E25" s="134"/>
      <c r="F25" s="96">
        <f>COUNTIF(Obrada!D7:BA7,$F$20)</f>
        <v>0</v>
      </c>
      <c r="G25" s="96">
        <f>COUNTIF(Obrada!D7:BA7,$G$20)</f>
        <v>0</v>
      </c>
      <c r="H25" s="96">
        <f>COUNTIF(Obrada!D7:BA7,$H$20)</f>
        <v>0</v>
      </c>
      <c r="I25" s="96">
        <f>COUNTIF(Obrada!D7:BA7,$I$20)</f>
        <v>0</v>
      </c>
      <c r="J25" s="96">
        <f>COUNTIF(Obrada!D7:BA7,$J$20)</f>
        <v>0</v>
      </c>
      <c r="K25" s="96">
        <f t="shared" si="0"/>
        <v>0</v>
      </c>
      <c r="L25" s="6" t="e">
        <f t="shared" si="1"/>
        <v>#DIV/0!</v>
      </c>
      <c r="M25" s="71"/>
      <c r="N25" s="10">
        <f t="shared" si="2"/>
        <v>50</v>
      </c>
      <c r="O25" s="9">
        <f t="shared" si="3"/>
        <v>1</v>
      </c>
      <c r="P25" s="48">
        <f t="shared" si="4"/>
        <v>50</v>
      </c>
    </row>
    <row r="26" spans="1:16" ht="12.75" customHeight="1" x14ac:dyDescent="0.2">
      <c r="A26" s="140"/>
      <c r="B26" s="130">
        <v>2</v>
      </c>
      <c r="C26" s="133" t="s">
        <v>42</v>
      </c>
      <c r="D26" s="134"/>
      <c r="E26" s="134"/>
      <c r="F26" s="96">
        <f>COUNTIF(Obrada!D8:BA8,$F$20)</f>
        <v>0</v>
      </c>
      <c r="G26" s="96">
        <f>COUNTIF(Obrada!D8:BA8,$G$20)</f>
        <v>0</v>
      </c>
      <c r="H26" s="96">
        <f>COUNTIF(Obrada!D8:BA8,$H$20)</f>
        <v>0</v>
      </c>
      <c r="I26" s="96">
        <f>COUNTIF(Obrada!D8:BA8,$I$20)</f>
        <v>0</v>
      </c>
      <c r="J26" s="96">
        <f>COUNTIF(Obrada!D8:BA8,$J$20)</f>
        <v>0</v>
      </c>
      <c r="K26" s="96">
        <f t="shared" si="0"/>
        <v>0</v>
      </c>
      <c r="L26" s="6" t="e">
        <f t="shared" si="1"/>
        <v>#DIV/0!</v>
      </c>
      <c r="M26" s="71"/>
      <c r="N26" s="10">
        <f t="shared" si="2"/>
        <v>50</v>
      </c>
      <c r="O26" s="9">
        <f t="shared" si="3"/>
        <v>1</v>
      </c>
      <c r="P26" s="48">
        <f t="shared" si="4"/>
        <v>50</v>
      </c>
    </row>
    <row r="27" spans="1:16" ht="12.75" customHeight="1" x14ac:dyDescent="0.2">
      <c r="A27" s="140"/>
      <c r="B27" s="130">
        <v>3</v>
      </c>
      <c r="C27" s="133" t="s">
        <v>43</v>
      </c>
      <c r="D27" s="134"/>
      <c r="E27" s="134"/>
      <c r="F27" s="96">
        <f>COUNTIF(Obrada!D9:BA9,$F$20)</f>
        <v>0</v>
      </c>
      <c r="G27" s="96">
        <f>COUNTIF(Obrada!D9:BA9,$G$20)</f>
        <v>0</v>
      </c>
      <c r="H27" s="96">
        <f>COUNTIF(Obrada!D9:BA9,$H$20)</f>
        <v>0</v>
      </c>
      <c r="I27" s="96">
        <f>COUNTIF(Obrada!D9:BA9,$I$20)</f>
        <v>0</v>
      </c>
      <c r="J27" s="96">
        <f>COUNTIF(Obrada!D9:BA9,$J$20)</f>
        <v>0</v>
      </c>
      <c r="K27" s="96">
        <f t="shared" si="0"/>
        <v>0</v>
      </c>
      <c r="L27" s="6" t="e">
        <f t="shared" si="1"/>
        <v>#DIV/0!</v>
      </c>
      <c r="M27" s="71"/>
      <c r="N27" s="10">
        <f t="shared" si="2"/>
        <v>50</v>
      </c>
      <c r="O27" s="9">
        <f t="shared" si="3"/>
        <v>1</v>
      </c>
      <c r="P27" s="48">
        <f t="shared" si="4"/>
        <v>50</v>
      </c>
    </row>
    <row r="28" spans="1:16" x14ac:dyDescent="0.2">
      <c r="A28" s="140"/>
      <c r="B28" s="130">
        <v>4</v>
      </c>
      <c r="C28" s="133" t="s">
        <v>44</v>
      </c>
      <c r="D28" s="134"/>
      <c r="E28" s="134"/>
      <c r="F28" s="96">
        <f>COUNTIF(Obrada!D10:BA10,$F$20)</f>
        <v>0</v>
      </c>
      <c r="G28" s="96">
        <f>COUNTIF(Obrada!D10:BA10,$G$20)</f>
        <v>0</v>
      </c>
      <c r="H28" s="96">
        <f>COUNTIF(Obrada!D10:BA10,$H$20)</f>
        <v>0</v>
      </c>
      <c r="I28" s="96">
        <f>COUNTIF(Obrada!D10:BA10,$I$20)</f>
        <v>0</v>
      </c>
      <c r="J28" s="96">
        <f>COUNTIF(Obrada!D10:BA10,$J$20)</f>
        <v>0</v>
      </c>
      <c r="K28" s="96">
        <f t="shared" si="0"/>
        <v>0</v>
      </c>
      <c r="L28" s="6" t="e">
        <f t="shared" si="1"/>
        <v>#DIV/0!</v>
      </c>
      <c r="M28" s="71"/>
      <c r="N28" s="10">
        <f t="shared" si="2"/>
        <v>50</v>
      </c>
      <c r="O28" s="9">
        <f t="shared" si="3"/>
        <v>1</v>
      </c>
      <c r="P28" s="48">
        <f t="shared" si="4"/>
        <v>50</v>
      </c>
    </row>
    <row r="29" spans="1:16" x14ac:dyDescent="0.2">
      <c r="A29" s="140"/>
      <c r="B29" s="130">
        <v>5</v>
      </c>
      <c r="C29" s="133" t="s">
        <v>55</v>
      </c>
      <c r="D29" s="134"/>
      <c r="E29" s="134"/>
      <c r="F29" s="96">
        <f>COUNTIF(Obrada!D11:BA11,$F$20)</f>
        <v>0</v>
      </c>
      <c r="G29" s="96">
        <f>COUNTIF(Obrada!D11:BA11,$G$20)</f>
        <v>0</v>
      </c>
      <c r="H29" s="96">
        <f>COUNTIF(Obrada!D11:BA11,$H$20)</f>
        <v>0</v>
      </c>
      <c r="I29" s="96">
        <f>COUNTIF(Obrada!D11:BA11,$I$20)</f>
        <v>0</v>
      </c>
      <c r="J29" s="96">
        <f>COUNTIF(Obrada!D11:BA11,$J$20)</f>
        <v>0</v>
      </c>
      <c r="K29" s="96">
        <f t="shared" si="0"/>
        <v>0</v>
      </c>
      <c r="L29" s="6" t="e">
        <f t="shared" si="1"/>
        <v>#DIV/0!</v>
      </c>
      <c r="M29" s="71"/>
      <c r="N29" s="10">
        <f t="shared" si="2"/>
        <v>50</v>
      </c>
      <c r="O29" s="9">
        <f t="shared" si="3"/>
        <v>1</v>
      </c>
      <c r="P29" s="48">
        <f t="shared" si="4"/>
        <v>50</v>
      </c>
    </row>
    <row r="30" spans="1:16" x14ac:dyDescent="0.2">
      <c r="A30" s="140"/>
      <c r="B30" s="130">
        <v>6</v>
      </c>
      <c r="C30" s="133" t="s">
        <v>45</v>
      </c>
      <c r="D30" s="134"/>
      <c r="E30" s="134"/>
      <c r="F30" s="96">
        <f>COUNTIF(Obrada!D12:BA12,$F$20)</f>
        <v>0</v>
      </c>
      <c r="G30" s="96">
        <f>COUNTIF(Obrada!D12:BA12,$G$20)</f>
        <v>0</v>
      </c>
      <c r="H30" s="96">
        <f>COUNTIF(Obrada!D12:BA12,$H$20)</f>
        <v>0</v>
      </c>
      <c r="I30" s="96">
        <f>COUNTIF(Obrada!D12:BA12,$I$20)</f>
        <v>0</v>
      </c>
      <c r="J30" s="96">
        <f>COUNTIF(Obrada!D12:BA12,$J$20)</f>
        <v>0</v>
      </c>
      <c r="K30" s="96">
        <f t="shared" si="0"/>
        <v>0</v>
      </c>
      <c r="L30" s="6" t="e">
        <f t="shared" si="1"/>
        <v>#DIV/0!</v>
      </c>
      <c r="M30" s="71"/>
      <c r="N30" s="10">
        <f t="shared" si="2"/>
        <v>50</v>
      </c>
      <c r="O30" s="9">
        <f t="shared" si="3"/>
        <v>1</v>
      </c>
      <c r="P30" s="48">
        <f t="shared" si="4"/>
        <v>50</v>
      </c>
    </row>
    <row r="31" spans="1:16" x14ac:dyDescent="0.2">
      <c r="A31" s="140"/>
      <c r="B31" s="130">
        <v>7</v>
      </c>
      <c r="C31" s="133" t="s">
        <v>46</v>
      </c>
      <c r="D31" s="134"/>
      <c r="E31" s="134"/>
      <c r="F31" s="96">
        <f>COUNTIF(Obrada!D13:BA13,$F$20)</f>
        <v>0</v>
      </c>
      <c r="G31" s="96">
        <f>COUNTIF(Obrada!D13:BA13,$G$20)</f>
        <v>0</v>
      </c>
      <c r="H31" s="96">
        <f>COUNTIF(Obrada!D13:BA13,$H$20)</f>
        <v>0</v>
      </c>
      <c r="I31" s="96">
        <f>COUNTIF(Obrada!D13:BA13,$I$20)</f>
        <v>0</v>
      </c>
      <c r="J31" s="96">
        <f>COUNTIF(Obrada!D13:BA13,$J$20)</f>
        <v>0</v>
      </c>
      <c r="K31" s="96">
        <f t="shared" si="0"/>
        <v>0</v>
      </c>
      <c r="L31" s="6" t="e">
        <f t="shared" si="1"/>
        <v>#DIV/0!</v>
      </c>
      <c r="M31" s="71"/>
      <c r="N31" s="10">
        <f t="shared" si="2"/>
        <v>50</v>
      </c>
      <c r="O31" s="9">
        <f t="shared" si="3"/>
        <v>1</v>
      </c>
      <c r="P31" s="48">
        <f t="shared" si="4"/>
        <v>50</v>
      </c>
    </row>
    <row r="32" spans="1:16" x14ac:dyDescent="0.2">
      <c r="A32" s="140"/>
      <c r="B32" s="130">
        <v>8</v>
      </c>
      <c r="C32" s="133" t="s">
        <v>47</v>
      </c>
      <c r="D32" s="134"/>
      <c r="E32" s="134"/>
      <c r="F32" s="96">
        <f>COUNTIF(Obrada!D14:BA14,$F$20)</f>
        <v>0</v>
      </c>
      <c r="G32" s="96">
        <f>COUNTIF(Obrada!D14:BA14,$G$20)</f>
        <v>0</v>
      </c>
      <c r="H32" s="96">
        <f>COUNTIF(Obrada!D14:BA14,$H$20)</f>
        <v>0</v>
      </c>
      <c r="I32" s="96">
        <f>COUNTIF(Obrada!D14:BA14,$I$20)</f>
        <v>0</v>
      </c>
      <c r="J32" s="96">
        <f>COUNTIF(Obrada!D14:BA14,$J$20)</f>
        <v>0</v>
      </c>
      <c r="K32" s="96">
        <f t="shared" si="0"/>
        <v>0</v>
      </c>
      <c r="L32" s="6" t="e">
        <f t="shared" si="1"/>
        <v>#DIV/0!</v>
      </c>
      <c r="M32" s="71"/>
      <c r="N32" s="10">
        <f t="shared" si="2"/>
        <v>50</v>
      </c>
      <c r="O32" s="9">
        <f t="shared" si="3"/>
        <v>1</v>
      </c>
      <c r="P32" s="48">
        <f t="shared" si="4"/>
        <v>50</v>
      </c>
    </row>
    <row r="33" spans="1:16" x14ac:dyDescent="0.2">
      <c r="A33" s="140"/>
      <c r="B33" s="130">
        <v>9</v>
      </c>
      <c r="C33" s="133" t="s">
        <v>48</v>
      </c>
      <c r="D33" s="134"/>
      <c r="E33" s="134"/>
      <c r="F33" s="96">
        <f>COUNTIF(Obrada!D15:BA15,$F$20)</f>
        <v>0</v>
      </c>
      <c r="G33" s="96">
        <f>COUNTIF(Obrada!D15:BA15,$G$20)</f>
        <v>0</v>
      </c>
      <c r="H33" s="96">
        <f>COUNTIF(Obrada!D15:BA15,$H$20)</f>
        <v>0</v>
      </c>
      <c r="I33" s="96">
        <f>COUNTIF(Obrada!D15:BA15,$I$20)</f>
        <v>0</v>
      </c>
      <c r="J33" s="96">
        <f>COUNTIF(Obrada!D15:BA15,$J$20)</f>
        <v>0</v>
      </c>
      <c r="K33" s="96">
        <f t="shared" si="0"/>
        <v>0</v>
      </c>
      <c r="L33" s="6" t="e">
        <f t="shared" si="1"/>
        <v>#DIV/0!</v>
      </c>
      <c r="M33" s="71"/>
      <c r="N33" s="10">
        <f t="shared" si="2"/>
        <v>50</v>
      </c>
      <c r="O33" s="9">
        <f t="shared" si="3"/>
        <v>1</v>
      </c>
      <c r="P33" s="48">
        <f t="shared" si="4"/>
        <v>50</v>
      </c>
    </row>
    <row r="34" spans="1:16" x14ac:dyDescent="0.2">
      <c r="A34" s="140"/>
      <c r="B34" s="130">
        <v>10</v>
      </c>
      <c r="C34" s="133" t="s">
        <v>49</v>
      </c>
      <c r="D34" s="133"/>
      <c r="E34" s="133"/>
      <c r="F34" s="96">
        <f>COUNTIF(Obrada!D16:BA16,$F$20)</f>
        <v>0</v>
      </c>
      <c r="G34" s="96">
        <f>COUNTIF(Obrada!D16:BA16,$G$20)</f>
        <v>0</v>
      </c>
      <c r="H34" s="96">
        <f>COUNTIF(Obrada!D16:BA16,$H$20)</f>
        <v>0</v>
      </c>
      <c r="I34" s="96">
        <f>COUNTIF(Obrada!D16:BA16,$I$20)</f>
        <v>0</v>
      </c>
      <c r="J34" s="96">
        <f>COUNTIF(Obrada!D16:BA16,$J$20)</f>
        <v>0</v>
      </c>
      <c r="K34" s="96">
        <f t="shared" si="0"/>
        <v>0</v>
      </c>
      <c r="L34" s="6" t="e">
        <f t="shared" si="1"/>
        <v>#DIV/0!</v>
      </c>
      <c r="M34" s="71"/>
      <c r="N34" s="10">
        <f t="shared" si="2"/>
        <v>50</v>
      </c>
      <c r="O34" s="9">
        <f t="shared" si="3"/>
        <v>1</v>
      </c>
      <c r="P34" s="48">
        <f t="shared" si="4"/>
        <v>50</v>
      </c>
    </row>
    <row r="35" spans="1:16" x14ac:dyDescent="0.2">
      <c r="A35" s="75"/>
      <c r="B35" s="85"/>
      <c r="C35" s="86"/>
      <c r="D35" s="14"/>
      <c r="E35" s="14"/>
      <c r="F35" s="7"/>
      <c r="G35" s="7"/>
      <c r="H35" s="7"/>
      <c r="I35" s="7"/>
      <c r="J35" s="7"/>
      <c r="K35" s="7"/>
      <c r="L35" s="22"/>
      <c r="M35" s="22"/>
      <c r="N35" s="74"/>
      <c r="O35" s="49"/>
      <c r="P35" s="68"/>
    </row>
    <row r="36" spans="1:16" x14ac:dyDescent="0.2">
      <c r="A36" s="7"/>
      <c r="B36" s="7"/>
      <c r="C36" s="7"/>
      <c r="D36" s="7"/>
      <c r="E36" s="7"/>
      <c r="H36" s="40"/>
    </row>
    <row r="37" spans="1:16" x14ac:dyDescent="0.2">
      <c r="A37" s="28" t="s">
        <v>33</v>
      </c>
      <c r="B37" s="28"/>
      <c r="C37" s="28"/>
      <c r="D37" s="28"/>
      <c r="E37" s="28"/>
      <c r="F37" s="28"/>
      <c r="G37" s="28"/>
      <c r="H37" s="28"/>
      <c r="I37" s="28"/>
    </row>
    <row r="38" spans="1:16" x14ac:dyDescent="0.2">
      <c r="A38" s="126"/>
      <c r="B38" s="129" t="str">
        <f t="shared" ref="B38:C44" si="5">B20</f>
        <v>Редни бр.</v>
      </c>
      <c r="C38" s="138" t="s">
        <v>19</v>
      </c>
      <c r="D38" s="138"/>
      <c r="E38" s="138"/>
      <c r="F38" s="128" t="s">
        <v>16</v>
      </c>
      <c r="G38" s="128" t="s">
        <v>17</v>
      </c>
      <c r="H38" s="2"/>
      <c r="I38" s="2"/>
    </row>
    <row r="39" spans="1:16" ht="12.75" customHeight="1" x14ac:dyDescent="0.2">
      <c r="A39" s="153" t="str">
        <f>A21</f>
        <v>ОБАВЕЗНИ</v>
      </c>
      <c r="B39" s="125">
        <f t="shared" si="5"/>
        <v>1</v>
      </c>
      <c r="C39" s="134" t="str">
        <f>C21</f>
        <v>Психофизиологија раста и развоја и унапређење здравља деце</v>
      </c>
      <c r="D39" s="134"/>
      <c r="E39" s="134"/>
      <c r="F39" s="5">
        <f>COUNTA(Obrada!D20:BA20)</f>
        <v>0</v>
      </c>
      <c r="G39" s="8">
        <f>F39/$F$55</f>
        <v>0</v>
      </c>
    </row>
    <row r="40" spans="1:16" x14ac:dyDescent="0.2">
      <c r="A40" s="153"/>
      <c r="B40" s="125">
        <f t="shared" si="5"/>
        <v>2</v>
      </c>
      <c r="C40" s="134" t="str">
        <f t="shared" si="5"/>
        <v>Антропомоторика предшколског детета</v>
      </c>
      <c r="D40" s="134"/>
      <c r="E40" s="134"/>
      <c r="F40" s="96">
        <f>COUNTA(Obrada!D21:BA21)</f>
        <v>0</v>
      </c>
      <c r="G40" s="8">
        <f t="shared" ref="G40:G54" si="6">F40/$F$55</f>
        <v>0</v>
      </c>
    </row>
    <row r="41" spans="1:16" x14ac:dyDescent="0.2">
      <c r="A41" s="153"/>
      <c r="B41" s="125">
        <f t="shared" si="5"/>
        <v>3</v>
      </c>
      <c r="C41" s="134" t="str">
        <f t="shared" si="5"/>
        <v>Физичко оспособљавање предшколског детета</v>
      </c>
      <c r="D41" s="134"/>
      <c r="E41" s="134"/>
      <c r="F41" s="96">
        <f>COUNTA(Obrada!D22:BA22)</f>
        <v>5</v>
      </c>
      <c r="G41" s="8">
        <f t="shared" si="6"/>
        <v>0.1</v>
      </c>
    </row>
    <row r="42" spans="1:16" x14ac:dyDescent="0.2">
      <c r="A42" s="153"/>
      <c r="B42" s="125">
        <f t="shared" si="5"/>
        <v>4</v>
      </c>
      <c r="C42" s="134" t="str">
        <f t="shared" si="5"/>
        <v>Истраживачки студијски рад</v>
      </c>
      <c r="D42" s="134"/>
      <c r="E42" s="134"/>
      <c r="F42" s="96">
        <f>COUNTA(Obrada!D23:BA23)</f>
        <v>0</v>
      </c>
      <c r="G42" s="8">
        <f t="shared" si="6"/>
        <v>0</v>
      </c>
    </row>
    <row r="43" spans="1:16" x14ac:dyDescent="0.2">
      <c r="A43" s="155" t="str">
        <f>A25</f>
        <v>ИЗБОРНИ</v>
      </c>
      <c r="B43" s="125">
        <f t="shared" si="5"/>
        <v>1</v>
      </c>
      <c r="C43" s="134" t="str">
        <f t="shared" si="5"/>
        <v>Дечји развој кроз игру</v>
      </c>
      <c r="D43" s="134"/>
      <c r="E43" s="134"/>
      <c r="F43" s="96">
        <f>COUNTA(Obrada!D24:BA24)</f>
        <v>0</v>
      </c>
      <c r="G43" s="8">
        <f t="shared" si="6"/>
        <v>0</v>
      </c>
    </row>
    <row r="44" spans="1:16" ht="12.75" customHeight="1" x14ac:dyDescent="0.2">
      <c r="A44" s="155"/>
      <c r="B44" s="125">
        <f t="shared" si="5"/>
        <v>2</v>
      </c>
      <c r="C44" s="134" t="str">
        <f t="shared" si="5"/>
        <v>Дечје изражавање покретом уз музику</v>
      </c>
      <c r="D44" s="134"/>
      <c r="E44" s="134"/>
      <c r="F44" s="96">
        <f>COUNTA(Obrada!D25:BA25)</f>
        <v>0</v>
      </c>
      <c r="G44" s="8">
        <f t="shared" si="6"/>
        <v>0</v>
      </c>
    </row>
    <row r="45" spans="1:16" ht="12.75" customHeight="1" x14ac:dyDescent="0.2">
      <c r="A45" s="155"/>
      <c r="B45" s="125">
        <f t="shared" ref="B45" si="7">B27</f>
        <v>3</v>
      </c>
      <c r="C45" s="134" t="str">
        <f t="shared" ref="C45:C52" si="8">C27</f>
        <v>Центри интересовања за упознавање околине</v>
      </c>
      <c r="D45" s="134"/>
      <c r="E45" s="134"/>
      <c r="F45" s="96">
        <f>COUNTA(Obrada!D26:BA26)</f>
        <v>0</v>
      </c>
      <c r="G45" s="8">
        <f t="shared" si="6"/>
        <v>0</v>
      </c>
    </row>
    <row r="46" spans="1:16" x14ac:dyDescent="0.2">
      <c r="A46" s="155"/>
      <c r="B46" s="125">
        <f t="shared" ref="B46" si="9">B28</f>
        <v>4</v>
      </c>
      <c r="C46" s="134" t="str">
        <f t="shared" si="8"/>
        <v>Припремни предшколски програм</v>
      </c>
      <c r="D46" s="134"/>
      <c r="E46" s="134"/>
      <c r="F46" s="96">
        <f>COUNTA(Obrada!D27:BA27)</f>
        <v>0</v>
      </c>
      <c r="G46" s="8">
        <f t="shared" si="6"/>
        <v>0</v>
      </c>
    </row>
    <row r="47" spans="1:16" x14ac:dyDescent="0.2">
      <c r="A47" s="155"/>
      <c r="B47" s="125">
        <f t="shared" ref="B47" si="10">B29</f>
        <v>5</v>
      </c>
      <c r="C47" s="134" t="str">
        <f t="shared" si="8"/>
        <v>Математичке игре</v>
      </c>
      <c r="D47" s="134"/>
      <c r="E47" s="134"/>
      <c r="F47" s="96">
        <f>COUNTA(Obrada!D28:BA28)</f>
        <v>0</v>
      </c>
      <c r="G47" s="8">
        <f t="shared" si="6"/>
        <v>0</v>
      </c>
    </row>
    <row r="48" spans="1:16" x14ac:dyDescent="0.2">
      <c r="A48" s="155"/>
      <c r="B48" s="125">
        <f t="shared" ref="B48" si="11">B30</f>
        <v>6</v>
      </c>
      <c r="C48" s="134" t="str">
        <f t="shared" si="8"/>
        <v>Рад са хором деце предшколског узраста</v>
      </c>
      <c r="D48" s="134"/>
      <c r="E48" s="134"/>
      <c r="F48" s="96">
        <f>COUNTA(Obrada!D29:BA29)</f>
        <v>0</v>
      </c>
      <c r="G48" s="8">
        <f t="shared" si="6"/>
        <v>0</v>
      </c>
    </row>
    <row r="49" spans="1:9" x14ac:dyDescent="0.2">
      <c r="A49" s="155"/>
      <c r="B49" s="125">
        <f t="shared" ref="B49" si="12">B31</f>
        <v>7</v>
      </c>
      <c r="C49" s="134" t="str">
        <f t="shared" si="8"/>
        <v>Сценско-просторна радионица</v>
      </c>
      <c r="D49" s="134"/>
      <c r="E49" s="134"/>
      <c r="F49" s="96">
        <f>COUNTA(Obrada!D30:BA30)</f>
        <v>0</v>
      </c>
      <c r="G49" s="8">
        <f t="shared" si="6"/>
        <v>0</v>
      </c>
    </row>
    <row r="50" spans="1:9" x14ac:dyDescent="0.2">
      <c r="A50" s="155"/>
      <c r="B50" s="125">
        <f t="shared" ref="B50" si="13">B32</f>
        <v>8</v>
      </c>
      <c r="C50" s="134" t="str">
        <f t="shared" si="8"/>
        <v>Књижевност у вртићу</v>
      </c>
      <c r="D50" s="134"/>
      <c r="E50" s="134"/>
      <c r="F50" s="96">
        <f>COUNTA(Obrada!D31:BA31)</f>
        <v>0</v>
      </c>
      <c r="G50" s="8">
        <f t="shared" si="6"/>
        <v>0</v>
      </c>
    </row>
    <row r="51" spans="1:9" x14ac:dyDescent="0.2">
      <c r="A51" s="155"/>
      <c r="B51" s="125">
        <f t="shared" ref="B51" si="14">B33</f>
        <v>9</v>
      </c>
      <c r="C51" s="134" t="str">
        <f t="shared" si="8"/>
        <v>Драмска радионица у вртићу</v>
      </c>
      <c r="D51" s="134"/>
      <c r="E51" s="134"/>
      <c r="F51" s="96">
        <f>COUNTA(Obrada!D32:BA32)</f>
        <v>0</v>
      </c>
      <c r="G51" s="8">
        <f t="shared" si="6"/>
        <v>0</v>
      </c>
    </row>
    <row r="52" spans="1:9" x14ac:dyDescent="0.2">
      <c r="A52" s="155"/>
      <c r="B52" s="125">
        <f t="shared" ref="B52" si="15">B34</f>
        <v>10</v>
      </c>
      <c r="C52" s="139" t="str">
        <f t="shared" si="8"/>
        <v>Инклузивно васпитање у предшколској установи</v>
      </c>
      <c r="D52" s="139"/>
      <c r="E52" s="139"/>
      <c r="F52" s="96">
        <f>COUNTA(Obrada!D33:BA33)</f>
        <v>0</v>
      </c>
      <c r="G52" s="8">
        <f t="shared" si="6"/>
        <v>0</v>
      </c>
    </row>
    <row r="53" spans="1:9" x14ac:dyDescent="0.2">
      <c r="A53" s="73"/>
      <c r="B53" s="127"/>
      <c r="C53" s="139" t="s">
        <v>27</v>
      </c>
      <c r="D53" s="139"/>
      <c r="E53" s="139"/>
      <c r="F53" s="96">
        <f>COUNTA(Obrada!D34:BA34)</f>
        <v>0</v>
      </c>
      <c r="G53" s="8">
        <f t="shared" si="6"/>
        <v>0</v>
      </c>
    </row>
    <row r="54" spans="1:9" x14ac:dyDescent="0.2">
      <c r="A54" s="12"/>
      <c r="B54" s="13"/>
      <c r="C54" s="135" t="s">
        <v>14</v>
      </c>
      <c r="D54" s="136"/>
      <c r="E54" s="137"/>
      <c r="F54" s="51">
        <f>J14-SUM(F39:F53)</f>
        <v>45</v>
      </c>
      <c r="G54" s="8">
        <f t="shared" si="6"/>
        <v>0.9</v>
      </c>
    </row>
    <row r="55" spans="1:9" x14ac:dyDescent="0.2">
      <c r="A55" s="12"/>
      <c r="B55" s="13"/>
      <c r="C55" s="146" t="s">
        <v>63</v>
      </c>
      <c r="D55" s="146"/>
      <c r="E55" s="146"/>
      <c r="F55" s="48">
        <f>SUM(F39:F54)</f>
        <v>50</v>
      </c>
      <c r="G55" s="59">
        <f>SUM(G39:G54)</f>
        <v>1</v>
      </c>
    </row>
    <row r="56" spans="1:9" x14ac:dyDescent="0.2">
      <c r="A56" s="12"/>
      <c r="B56" s="13"/>
      <c r="C56" s="52"/>
      <c r="D56" s="52"/>
      <c r="E56" s="52"/>
      <c r="F56" s="68"/>
      <c r="G56" s="83"/>
    </row>
    <row r="57" spans="1:9" x14ac:dyDescent="0.2">
      <c r="A57" s="12"/>
      <c r="B57" s="13"/>
      <c r="C57" s="52"/>
      <c r="D57" s="52"/>
      <c r="E57" s="52"/>
      <c r="F57" s="68"/>
      <c r="G57" s="83"/>
    </row>
    <row r="58" spans="1:9" x14ac:dyDescent="0.2">
      <c r="A58" s="151" t="s">
        <v>35</v>
      </c>
      <c r="B58" s="151"/>
      <c r="C58" s="151"/>
      <c r="D58" s="151"/>
      <c r="E58" s="151"/>
      <c r="F58" s="28"/>
      <c r="G58" s="28"/>
      <c r="H58" s="28"/>
      <c r="I58" s="28"/>
    </row>
    <row r="59" spans="1:9" x14ac:dyDescent="0.2">
      <c r="A59" s="126"/>
      <c r="B59" s="124" t="str">
        <f t="shared" ref="B59:B73" si="16">B20</f>
        <v>Редни бр.</v>
      </c>
      <c r="C59" s="138" t="s">
        <v>19</v>
      </c>
      <c r="D59" s="138"/>
      <c r="E59" s="138"/>
      <c r="F59" s="128" t="s">
        <v>16</v>
      </c>
      <c r="G59" s="128" t="s">
        <v>17</v>
      </c>
      <c r="H59" s="28"/>
      <c r="I59" s="28"/>
    </row>
    <row r="60" spans="1:9" ht="12.75" customHeight="1" x14ac:dyDescent="0.2">
      <c r="A60" s="153" t="str">
        <f>A21</f>
        <v>ОБАВЕЗНИ</v>
      </c>
      <c r="B60" s="125">
        <f t="shared" si="16"/>
        <v>1</v>
      </c>
      <c r="C60" s="134" t="str">
        <f t="shared" ref="C60:C73" si="17">C21</f>
        <v>Психофизиологија раста и развоја и унапређење здравља деце</v>
      </c>
      <c r="D60" s="134"/>
      <c r="E60" s="134"/>
      <c r="F60" s="5">
        <f>COUNTA(Obrada!D38:BA38)</f>
        <v>0</v>
      </c>
      <c r="G60" s="8">
        <f>F60/$F$76</f>
        <v>0</v>
      </c>
    </row>
    <row r="61" spans="1:9" x14ac:dyDescent="0.2">
      <c r="A61" s="153"/>
      <c r="B61" s="125">
        <f t="shared" si="16"/>
        <v>2</v>
      </c>
      <c r="C61" s="134" t="str">
        <f t="shared" si="17"/>
        <v>Антропомоторика предшколског детета</v>
      </c>
      <c r="D61" s="134"/>
      <c r="E61" s="134"/>
      <c r="F61" s="96">
        <f>COUNTA(Obrada!D39:BA39)</f>
        <v>3</v>
      </c>
      <c r="G61" s="8">
        <f t="shared" ref="G61:G74" si="18">F61/$F$76</f>
        <v>0.06</v>
      </c>
    </row>
    <row r="62" spans="1:9" x14ac:dyDescent="0.2">
      <c r="A62" s="153"/>
      <c r="B62" s="125">
        <f t="shared" si="16"/>
        <v>3</v>
      </c>
      <c r="C62" s="134" t="str">
        <f t="shared" si="17"/>
        <v>Физичко оспособљавање предшколског детета</v>
      </c>
      <c r="D62" s="134"/>
      <c r="E62" s="134"/>
      <c r="F62" s="96">
        <f>COUNTA(Obrada!D40:BA40)</f>
        <v>0</v>
      </c>
      <c r="G62" s="8">
        <f t="shared" si="18"/>
        <v>0</v>
      </c>
    </row>
    <row r="63" spans="1:9" x14ac:dyDescent="0.2">
      <c r="A63" s="153"/>
      <c r="B63" s="125">
        <f t="shared" si="16"/>
        <v>4</v>
      </c>
      <c r="C63" s="134" t="str">
        <f t="shared" si="17"/>
        <v>Истраживачки студијски рад</v>
      </c>
      <c r="D63" s="134"/>
      <c r="E63" s="134"/>
      <c r="F63" s="96">
        <f>COUNTA(Obrada!D41:BA41)</f>
        <v>0</v>
      </c>
      <c r="G63" s="8">
        <f t="shared" si="18"/>
        <v>0</v>
      </c>
    </row>
    <row r="64" spans="1:9" x14ac:dyDescent="0.2">
      <c r="A64" s="140" t="str">
        <f>A25</f>
        <v>ИЗБОРНИ</v>
      </c>
      <c r="B64" s="125">
        <f t="shared" si="16"/>
        <v>1</v>
      </c>
      <c r="C64" s="134" t="str">
        <f t="shared" si="17"/>
        <v>Дечји развој кроз игру</v>
      </c>
      <c r="D64" s="134"/>
      <c r="E64" s="134"/>
      <c r="F64" s="96">
        <f>COUNTA(Obrada!D42:BA42)</f>
        <v>0</v>
      </c>
      <c r="G64" s="8">
        <f t="shared" si="18"/>
        <v>0</v>
      </c>
    </row>
    <row r="65" spans="1:8" ht="12.75" customHeight="1" x14ac:dyDescent="0.2">
      <c r="A65" s="140"/>
      <c r="B65" s="125">
        <f t="shared" si="16"/>
        <v>2</v>
      </c>
      <c r="C65" s="134" t="str">
        <f t="shared" si="17"/>
        <v>Дечје изражавање покретом уз музику</v>
      </c>
      <c r="D65" s="134"/>
      <c r="E65" s="134"/>
      <c r="F65" s="96">
        <f>COUNTA(Obrada!D43:BA43)</f>
        <v>0</v>
      </c>
      <c r="G65" s="8">
        <f t="shared" si="18"/>
        <v>0</v>
      </c>
    </row>
    <row r="66" spans="1:8" ht="12.75" customHeight="1" x14ac:dyDescent="0.2">
      <c r="A66" s="140"/>
      <c r="B66" s="125">
        <f t="shared" si="16"/>
        <v>3</v>
      </c>
      <c r="C66" s="134" t="str">
        <f t="shared" si="17"/>
        <v>Центри интересовања за упознавање околине</v>
      </c>
      <c r="D66" s="134"/>
      <c r="E66" s="134"/>
      <c r="F66" s="96">
        <f>COUNTA(Obrada!D44:BA44)</f>
        <v>0</v>
      </c>
      <c r="G66" s="8">
        <f t="shared" si="18"/>
        <v>0</v>
      </c>
    </row>
    <row r="67" spans="1:8" x14ac:dyDescent="0.2">
      <c r="A67" s="140"/>
      <c r="B67" s="125">
        <f t="shared" si="16"/>
        <v>4</v>
      </c>
      <c r="C67" s="134" t="str">
        <f t="shared" si="17"/>
        <v>Припремни предшколски програм</v>
      </c>
      <c r="D67" s="134"/>
      <c r="E67" s="134"/>
      <c r="F67" s="96">
        <f>COUNTA(Obrada!D45:BA45)</f>
        <v>0</v>
      </c>
      <c r="G67" s="8">
        <f t="shared" si="18"/>
        <v>0</v>
      </c>
    </row>
    <row r="68" spans="1:8" x14ac:dyDescent="0.2">
      <c r="A68" s="140"/>
      <c r="B68" s="125">
        <f t="shared" si="16"/>
        <v>5</v>
      </c>
      <c r="C68" s="134" t="str">
        <f t="shared" si="17"/>
        <v>Математичке игре</v>
      </c>
      <c r="D68" s="134"/>
      <c r="E68" s="134"/>
      <c r="F68" s="96">
        <f>COUNTA(Obrada!D46:BA46)</f>
        <v>0</v>
      </c>
      <c r="G68" s="8">
        <f t="shared" si="18"/>
        <v>0</v>
      </c>
    </row>
    <row r="69" spans="1:8" x14ac:dyDescent="0.2">
      <c r="A69" s="140"/>
      <c r="B69" s="125">
        <f t="shared" si="16"/>
        <v>6</v>
      </c>
      <c r="C69" s="134" t="str">
        <f t="shared" si="17"/>
        <v>Рад са хором деце предшколског узраста</v>
      </c>
      <c r="D69" s="134"/>
      <c r="E69" s="134"/>
      <c r="F69" s="96">
        <f>COUNTA(Obrada!D47:BA47)</f>
        <v>0</v>
      </c>
      <c r="G69" s="8">
        <f t="shared" si="18"/>
        <v>0</v>
      </c>
    </row>
    <row r="70" spans="1:8" x14ac:dyDescent="0.2">
      <c r="A70" s="140"/>
      <c r="B70" s="125">
        <f t="shared" si="16"/>
        <v>7</v>
      </c>
      <c r="C70" s="134" t="str">
        <f t="shared" si="17"/>
        <v>Сценско-просторна радионица</v>
      </c>
      <c r="D70" s="134"/>
      <c r="E70" s="134"/>
      <c r="F70" s="96">
        <f>COUNTA(Obrada!D48:BA48)</f>
        <v>0</v>
      </c>
      <c r="G70" s="8">
        <f t="shared" si="18"/>
        <v>0</v>
      </c>
    </row>
    <row r="71" spans="1:8" x14ac:dyDescent="0.2">
      <c r="A71" s="140"/>
      <c r="B71" s="125">
        <f t="shared" si="16"/>
        <v>8</v>
      </c>
      <c r="C71" s="134" t="str">
        <f t="shared" si="17"/>
        <v>Књижевност у вртићу</v>
      </c>
      <c r="D71" s="134"/>
      <c r="E71" s="134"/>
      <c r="F71" s="96">
        <f>COUNTA(Obrada!D49:BA49)</f>
        <v>0</v>
      </c>
      <c r="G71" s="8">
        <f t="shared" si="18"/>
        <v>0</v>
      </c>
    </row>
    <row r="72" spans="1:8" x14ac:dyDescent="0.2">
      <c r="A72" s="140"/>
      <c r="B72" s="125">
        <f t="shared" si="16"/>
        <v>9</v>
      </c>
      <c r="C72" s="134" t="str">
        <f t="shared" si="17"/>
        <v>Драмска радионица у вртићу</v>
      </c>
      <c r="D72" s="134"/>
      <c r="E72" s="134"/>
      <c r="F72" s="96">
        <f>COUNTA(Obrada!D50:BA50)</f>
        <v>0</v>
      </c>
      <c r="G72" s="8">
        <f t="shared" si="18"/>
        <v>0</v>
      </c>
    </row>
    <row r="73" spans="1:8" x14ac:dyDescent="0.2">
      <c r="A73" s="140"/>
      <c r="B73" s="125">
        <f t="shared" si="16"/>
        <v>10</v>
      </c>
      <c r="C73" s="139" t="str">
        <f t="shared" si="17"/>
        <v>Инклузивно васпитање у предшколској установи</v>
      </c>
      <c r="D73" s="139"/>
      <c r="E73" s="139"/>
      <c r="F73" s="96">
        <f>COUNTA(Obrada!D51:BA51)</f>
        <v>0</v>
      </c>
      <c r="G73" s="8">
        <f t="shared" si="18"/>
        <v>0</v>
      </c>
    </row>
    <row r="74" spans="1:8" x14ac:dyDescent="0.2">
      <c r="A74" s="75"/>
      <c r="B74" s="127"/>
      <c r="C74" s="139" t="s">
        <v>27</v>
      </c>
      <c r="D74" s="139"/>
      <c r="E74" s="139"/>
      <c r="F74" s="96">
        <f>COUNTA(Obrada!D52:BA52)</f>
        <v>0</v>
      </c>
      <c r="G74" s="8">
        <f t="shared" si="18"/>
        <v>0</v>
      </c>
    </row>
    <row r="75" spans="1:8" x14ac:dyDescent="0.2">
      <c r="C75" s="135" t="s">
        <v>14</v>
      </c>
      <c r="D75" s="136"/>
      <c r="E75" s="137"/>
      <c r="F75" s="51">
        <f>J14-SUM(F60:F74)</f>
        <v>47</v>
      </c>
      <c r="G75" s="8">
        <f>F75/$F$76</f>
        <v>0.94</v>
      </c>
    </row>
    <row r="76" spans="1:8" x14ac:dyDescent="0.2">
      <c r="C76" s="146" t="s">
        <v>63</v>
      </c>
      <c r="D76" s="146"/>
      <c r="E76" s="146"/>
      <c r="F76" s="48">
        <f>SUM(F60:F75)</f>
        <v>50</v>
      </c>
      <c r="G76" s="59">
        <f>SUM(G60:G75)</f>
        <v>1</v>
      </c>
    </row>
    <row r="78" spans="1:8" x14ac:dyDescent="0.2">
      <c r="A78" s="159" t="s">
        <v>36</v>
      </c>
      <c r="B78" s="159"/>
      <c r="C78" s="159"/>
      <c r="D78" s="159"/>
      <c r="E78" s="159"/>
      <c r="F78" s="159"/>
      <c r="G78" s="159"/>
      <c r="H78" s="159"/>
    </row>
    <row r="79" spans="1:8" x14ac:dyDescent="0.2">
      <c r="A79" s="2"/>
      <c r="B79" s="150" t="s">
        <v>18</v>
      </c>
      <c r="C79" s="150"/>
      <c r="D79" s="150"/>
      <c r="E79" s="109" t="s">
        <v>16</v>
      </c>
      <c r="F79" s="109" t="s">
        <v>17</v>
      </c>
      <c r="G79" s="2"/>
      <c r="H79" s="2"/>
    </row>
    <row r="80" spans="1:8" x14ac:dyDescent="0.2">
      <c r="A80" s="122">
        <v>1</v>
      </c>
      <c r="B80" s="139" t="s">
        <v>38</v>
      </c>
      <c r="C80" s="134"/>
      <c r="D80" s="134"/>
      <c r="E80" s="53">
        <f>COUNTA(Obrada!D56:BA56)</f>
        <v>7</v>
      </c>
      <c r="F80" s="8">
        <f>E80/$E$84</f>
        <v>0.14000000000000001</v>
      </c>
    </row>
    <row r="81" spans="1:9" x14ac:dyDescent="0.2">
      <c r="A81" s="122">
        <v>2</v>
      </c>
      <c r="B81" s="139" t="s">
        <v>39</v>
      </c>
      <c r="C81" s="134"/>
      <c r="D81" s="134"/>
      <c r="E81" s="53">
        <f>COUNTA(Obrada!D57:BA57)</f>
        <v>4</v>
      </c>
      <c r="F81" s="8">
        <f t="shared" ref="F81:F82" si="19">E81/$E$84</f>
        <v>0.08</v>
      </c>
    </row>
    <row r="82" spans="1:9" x14ac:dyDescent="0.2">
      <c r="A82" s="122">
        <v>3</v>
      </c>
      <c r="B82" s="139" t="s">
        <v>40</v>
      </c>
      <c r="C82" s="134"/>
      <c r="D82" s="134"/>
      <c r="E82" s="53">
        <f>COUNTA(Obrada!D58:BA58)</f>
        <v>1</v>
      </c>
      <c r="F82" s="8">
        <f t="shared" si="19"/>
        <v>0.02</v>
      </c>
    </row>
    <row r="83" spans="1:9" x14ac:dyDescent="0.2">
      <c r="A83" s="55"/>
      <c r="B83" s="156" t="s">
        <v>20</v>
      </c>
      <c r="C83" s="157"/>
      <c r="D83" s="158"/>
      <c r="E83" s="53">
        <f>J14-SUM(E80:E82)</f>
        <v>38</v>
      </c>
      <c r="F83" s="8">
        <f>E83/$E$84</f>
        <v>0.76</v>
      </c>
    </row>
    <row r="84" spans="1:9" x14ac:dyDescent="0.2">
      <c r="B84" s="146" t="s">
        <v>63</v>
      </c>
      <c r="C84" s="146"/>
      <c r="D84" s="146"/>
      <c r="E84" s="54">
        <f>SUM(E80:E83)</f>
        <v>50</v>
      </c>
      <c r="F84" s="60">
        <f>SUM(F80:F83)</f>
        <v>1</v>
      </c>
    </row>
    <row r="85" spans="1:9" x14ac:dyDescent="0.2">
      <c r="D85" s="52"/>
      <c r="E85" s="68"/>
      <c r="F85" s="83"/>
    </row>
    <row r="86" spans="1:9" x14ac:dyDescent="0.2">
      <c r="A86" s="151" t="s">
        <v>34</v>
      </c>
      <c r="B86" s="151"/>
      <c r="C86" s="151"/>
      <c r="D86" s="151"/>
      <c r="E86" s="17"/>
      <c r="F86" s="17"/>
      <c r="G86" s="17"/>
      <c r="H86" s="17"/>
      <c r="I86" s="17"/>
    </row>
    <row r="87" spans="1:9" x14ac:dyDescent="0.2">
      <c r="A87" s="46"/>
      <c r="B87" s="46"/>
      <c r="C87" s="150" t="s">
        <v>18</v>
      </c>
      <c r="D87" s="150"/>
      <c r="E87" s="150"/>
      <c r="F87" s="109" t="s">
        <v>16</v>
      </c>
      <c r="G87" s="109" t="s">
        <v>17</v>
      </c>
      <c r="H87" s="17"/>
      <c r="I87" s="17"/>
    </row>
    <row r="88" spans="1:9" x14ac:dyDescent="0.2">
      <c r="C88" s="133" t="s">
        <v>31</v>
      </c>
      <c r="D88" s="133"/>
      <c r="E88" s="133"/>
      <c r="F88" s="5">
        <f>COUNTA(Obrada!D60:BA60)</f>
        <v>11</v>
      </c>
      <c r="G88" s="9">
        <f>F88/$F$92</f>
        <v>0.22</v>
      </c>
    </row>
    <row r="89" spans="1:9" x14ac:dyDescent="0.2">
      <c r="C89" s="133" t="s">
        <v>30</v>
      </c>
      <c r="D89" s="133"/>
      <c r="E89" s="133"/>
      <c r="F89" s="5">
        <f>COUNTA(Obrada!D61:BA61)</f>
        <v>0</v>
      </c>
      <c r="G89" s="9">
        <f>F89/$F$92</f>
        <v>0</v>
      </c>
    </row>
    <row r="90" spans="1:9" x14ac:dyDescent="0.2">
      <c r="C90" s="133" t="s">
        <v>32</v>
      </c>
      <c r="D90" s="133"/>
      <c r="E90" s="133"/>
      <c r="F90" s="5">
        <f>COUNTA(Obrada!D62:BA62)</f>
        <v>5</v>
      </c>
      <c r="G90" s="9">
        <f>F90/$F$92</f>
        <v>0.1</v>
      </c>
    </row>
    <row r="91" spans="1:9" x14ac:dyDescent="0.2">
      <c r="C91" s="147" t="s">
        <v>14</v>
      </c>
      <c r="D91" s="148"/>
      <c r="E91" s="149"/>
      <c r="F91" s="5">
        <f>J14-SUM(F88:F90)</f>
        <v>34</v>
      </c>
      <c r="G91" s="9">
        <f>F91/$F$92</f>
        <v>0.68</v>
      </c>
    </row>
    <row r="92" spans="1:9" x14ac:dyDescent="0.2">
      <c r="C92" s="146" t="s">
        <v>63</v>
      </c>
      <c r="D92" s="146"/>
      <c r="E92" s="146"/>
      <c r="F92" s="48">
        <f>SUM(F88:F91)</f>
        <v>50</v>
      </c>
      <c r="G92" s="59">
        <f>SUM(G88:G91)</f>
        <v>1</v>
      </c>
    </row>
    <row r="94" spans="1:9" x14ac:dyDescent="0.2">
      <c r="A94" s="151" t="s">
        <v>37</v>
      </c>
      <c r="B94" s="151"/>
      <c r="C94" s="151"/>
      <c r="D94" s="151"/>
      <c r="E94" s="151"/>
      <c r="F94" s="151"/>
      <c r="G94" s="151"/>
    </row>
    <row r="95" spans="1:9" x14ac:dyDescent="0.2">
      <c r="A95" s="46"/>
      <c r="B95" s="171" t="s">
        <v>18</v>
      </c>
      <c r="C95" s="172"/>
      <c r="D95" s="172"/>
      <c r="E95" s="172"/>
      <c r="F95" s="172"/>
      <c r="G95" s="109" t="s">
        <v>16</v>
      </c>
      <c r="H95" s="109" t="s">
        <v>17</v>
      </c>
    </row>
    <row r="96" spans="1:9" x14ac:dyDescent="0.2">
      <c r="A96" s="122">
        <v>1</v>
      </c>
      <c r="B96" s="141" t="s">
        <v>3</v>
      </c>
      <c r="C96" s="142"/>
      <c r="D96" s="142"/>
      <c r="E96" s="142"/>
      <c r="F96" s="142"/>
      <c r="G96" s="5">
        <f>COUNTA(Obrada!D64:BA64)</f>
        <v>13</v>
      </c>
      <c r="H96" s="8">
        <f>G96/$G$100</f>
        <v>0.26</v>
      </c>
      <c r="I96" s="76"/>
    </row>
    <row r="97" spans="1:19" x14ac:dyDescent="0.2">
      <c r="A97" s="122">
        <v>2</v>
      </c>
      <c r="B97" s="141" t="s">
        <v>21</v>
      </c>
      <c r="C97" s="142"/>
      <c r="D97" s="142"/>
      <c r="E97" s="142"/>
      <c r="F97" s="142"/>
      <c r="G97" s="5">
        <f>COUNTA(Obrada!D65:BA65)</f>
        <v>3</v>
      </c>
      <c r="H97" s="8">
        <f t="shared" ref="H97:H99" si="20">G97/$G$100</f>
        <v>0.06</v>
      </c>
      <c r="I97" s="76"/>
    </row>
    <row r="98" spans="1:19" x14ac:dyDescent="0.2">
      <c r="A98" s="122">
        <v>3</v>
      </c>
      <c r="B98" s="141" t="s">
        <v>4</v>
      </c>
      <c r="C98" s="142"/>
      <c r="D98" s="142"/>
      <c r="E98" s="142"/>
      <c r="F98" s="142"/>
      <c r="G98" s="5">
        <f>COUNTA(Obrada!D66:BA66)</f>
        <v>0</v>
      </c>
      <c r="H98" s="8">
        <f t="shared" si="20"/>
        <v>0</v>
      </c>
      <c r="I98" s="76"/>
    </row>
    <row r="99" spans="1:19" x14ac:dyDescent="0.2">
      <c r="A99" s="50"/>
      <c r="B99" s="141" t="s">
        <v>20</v>
      </c>
      <c r="C99" s="142"/>
      <c r="D99" s="142"/>
      <c r="E99" s="142"/>
      <c r="F99" s="142"/>
      <c r="G99" s="5">
        <f>J14-SUM(G96:G98)</f>
        <v>34</v>
      </c>
      <c r="H99" s="8">
        <f t="shared" si="20"/>
        <v>0.68</v>
      </c>
      <c r="I99" s="76"/>
    </row>
    <row r="100" spans="1:19" x14ac:dyDescent="0.2">
      <c r="A100" s="50"/>
      <c r="B100" s="56"/>
      <c r="C100" s="14"/>
      <c r="D100" s="146" t="s">
        <v>63</v>
      </c>
      <c r="E100" s="146"/>
      <c r="F100" s="146"/>
      <c r="G100" s="48">
        <f>SUM(G96:G99)</f>
        <v>50</v>
      </c>
      <c r="H100" s="59">
        <f>SUM(H96:H99)</f>
        <v>1</v>
      </c>
      <c r="I100" s="77"/>
    </row>
    <row r="101" spans="1:19" x14ac:dyDescent="0.2">
      <c r="A101" s="50"/>
      <c r="B101" s="56"/>
      <c r="C101" s="14"/>
      <c r="D101" s="14"/>
      <c r="E101" s="14"/>
      <c r="F101" s="52"/>
      <c r="G101" s="68"/>
      <c r="H101" s="83"/>
      <c r="I101" s="83"/>
    </row>
    <row r="102" spans="1:19" x14ac:dyDescent="0.2">
      <c r="A102" s="17" t="s">
        <v>57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46"/>
    </row>
    <row r="103" spans="1:19" x14ac:dyDescent="0.2">
      <c r="A103" s="176" t="s">
        <v>5</v>
      </c>
      <c r="B103" s="176"/>
      <c r="C103" s="176"/>
      <c r="D103" s="171" t="s">
        <v>60</v>
      </c>
      <c r="E103" s="172"/>
      <c r="F103" s="172"/>
      <c r="G103" s="172"/>
      <c r="H103" s="172"/>
      <c r="I103" s="177" t="s">
        <v>12</v>
      </c>
      <c r="J103" s="17"/>
      <c r="K103" s="17"/>
      <c r="L103" s="17"/>
      <c r="M103" s="107"/>
    </row>
    <row r="104" spans="1:19" ht="12.75" customHeight="1" x14ac:dyDescent="0.2">
      <c r="A104" s="176"/>
      <c r="B104" s="176"/>
      <c r="C104" s="176"/>
      <c r="D104" s="117" t="s">
        <v>6</v>
      </c>
      <c r="E104" s="117" t="s">
        <v>7</v>
      </c>
      <c r="F104" s="118" t="s">
        <v>64</v>
      </c>
      <c r="G104" s="117" t="s">
        <v>9</v>
      </c>
      <c r="H104" s="118" t="s">
        <v>61</v>
      </c>
      <c r="I104" s="177"/>
      <c r="J104" s="111"/>
      <c r="K104" s="69"/>
      <c r="L104" s="17"/>
      <c r="M104" s="17"/>
    </row>
    <row r="105" spans="1:19" x14ac:dyDescent="0.2">
      <c r="A105" s="143" t="str">
        <f>C21</f>
        <v>Психофизиологија раста и развоја и унапређење здравља деце</v>
      </c>
      <c r="B105" s="144"/>
      <c r="C105" s="145"/>
      <c r="D105" s="47">
        <f>'Obrada poslednjeg pitanja'!F5</f>
        <v>4.9375</v>
      </c>
      <c r="E105" s="47">
        <f>'Obrada poslednjeg pitanja'!F23</f>
        <v>4.9375</v>
      </c>
      <c r="F105" s="110">
        <f>'Obrada poslednjeg pitanja'!F41</f>
        <v>4.8125</v>
      </c>
      <c r="G105" s="47">
        <f>'Obrada poslednjeg pitanja'!F59</f>
        <v>4.75</v>
      </c>
      <c r="H105" s="110">
        <f>'Obrada poslednjeg pitanja'!F77</f>
        <v>4.9375</v>
      </c>
      <c r="I105" s="114">
        <f>AVERAGE(D105:H105)</f>
        <v>4.875</v>
      </c>
      <c r="J105" s="36"/>
      <c r="K105" s="70"/>
      <c r="L105" s="36"/>
      <c r="M105" s="36"/>
    </row>
    <row r="106" spans="1:19" x14ac:dyDescent="0.2">
      <c r="A106" s="143" t="str">
        <f t="shared" ref="A106:A118" si="21">C22</f>
        <v>Антропомоторика предшколског детета</v>
      </c>
      <c r="B106" s="144"/>
      <c r="C106" s="145"/>
      <c r="D106" s="97">
        <f>'Obrada poslednjeg pitanja'!F6</f>
        <v>4.1875</v>
      </c>
      <c r="E106" s="97">
        <f>'Obrada poslednjeg pitanja'!F24</f>
        <v>4.375</v>
      </c>
      <c r="F106" s="110">
        <f>'Obrada poslednjeg pitanja'!F42</f>
        <v>3.9375</v>
      </c>
      <c r="G106" s="97">
        <f>'Obrada poslednjeg pitanja'!F60</f>
        <v>3.8125</v>
      </c>
      <c r="H106" s="110">
        <f>'Obrada poslednjeg pitanja'!F78</f>
        <v>4.875</v>
      </c>
      <c r="I106" s="114">
        <f t="shared" ref="I106:I119" si="22">AVERAGE(D106:H106)</f>
        <v>4.2374999999999998</v>
      </c>
      <c r="J106" s="36"/>
      <c r="K106" s="70"/>
      <c r="L106" s="36"/>
      <c r="M106" s="36"/>
    </row>
    <row r="107" spans="1:19" x14ac:dyDescent="0.2">
      <c r="A107" s="143" t="str">
        <f t="shared" si="21"/>
        <v>Физичко оспособљавање предшколског детета</v>
      </c>
      <c r="B107" s="144"/>
      <c r="C107" s="145"/>
      <c r="D107" s="97">
        <f>'Obrada poslednjeg pitanja'!F7</f>
        <v>5</v>
      </c>
      <c r="E107" s="97">
        <f>'Obrada poslednjeg pitanja'!F25</f>
        <v>4.875</v>
      </c>
      <c r="F107" s="110">
        <f>'Obrada poslednjeg pitanja'!F43</f>
        <v>4.6875</v>
      </c>
      <c r="G107" s="97">
        <f>'Obrada poslednjeg pitanja'!F61</f>
        <v>4.375</v>
      </c>
      <c r="H107" s="110">
        <f>'Obrada poslednjeg pitanja'!F79</f>
        <v>5</v>
      </c>
      <c r="I107" s="114">
        <f t="shared" si="22"/>
        <v>4.7874999999999996</v>
      </c>
      <c r="J107" s="36"/>
      <c r="K107" s="70"/>
      <c r="L107" s="36"/>
      <c r="M107" s="36"/>
    </row>
    <row r="108" spans="1:19" x14ac:dyDescent="0.2">
      <c r="A108" s="143" t="str">
        <f t="shared" si="21"/>
        <v>Истраживачки студијски рад</v>
      </c>
      <c r="B108" s="144"/>
      <c r="C108" s="145"/>
      <c r="D108" s="97" t="e">
        <f>'Obrada poslednjeg pitanja'!F8</f>
        <v>#DIV/0!</v>
      </c>
      <c r="E108" s="97" t="e">
        <f>'Obrada poslednjeg pitanja'!F26</f>
        <v>#DIV/0!</v>
      </c>
      <c r="F108" s="110" t="e">
        <f>'Obrada poslednjeg pitanja'!F44</f>
        <v>#DIV/0!</v>
      </c>
      <c r="G108" s="97" t="e">
        <f>'Obrada poslednjeg pitanja'!F62</f>
        <v>#DIV/0!</v>
      </c>
      <c r="H108" s="110" t="e">
        <f>'Obrada poslednjeg pitanja'!F80</f>
        <v>#DIV/0!</v>
      </c>
      <c r="I108" s="114" t="e">
        <f t="shared" si="22"/>
        <v>#DIV/0!</v>
      </c>
      <c r="J108" s="36"/>
      <c r="K108" s="70"/>
      <c r="L108" s="36"/>
      <c r="M108" s="36"/>
    </row>
    <row r="109" spans="1:19" x14ac:dyDescent="0.2">
      <c r="A109" s="143" t="str">
        <f t="shared" si="21"/>
        <v>Дечји развој кроз игру</v>
      </c>
      <c r="B109" s="144"/>
      <c r="C109" s="145"/>
      <c r="D109" s="97" t="e">
        <f>'Obrada poslednjeg pitanja'!F9</f>
        <v>#DIV/0!</v>
      </c>
      <c r="E109" s="97" t="e">
        <f>'Obrada poslednjeg pitanja'!F27</f>
        <v>#DIV/0!</v>
      </c>
      <c r="F109" s="110" t="e">
        <f>'Obrada poslednjeg pitanja'!F45</f>
        <v>#DIV/0!</v>
      </c>
      <c r="G109" s="97" t="e">
        <f>'Obrada poslednjeg pitanja'!F63</f>
        <v>#DIV/0!</v>
      </c>
      <c r="H109" s="110" t="e">
        <f>'Obrada poslednjeg pitanja'!F81</f>
        <v>#DIV/0!</v>
      </c>
      <c r="I109" s="114" t="e">
        <f t="shared" si="22"/>
        <v>#DIV/0!</v>
      </c>
      <c r="J109" s="36"/>
      <c r="K109" s="70"/>
      <c r="L109" s="36"/>
      <c r="M109" s="36"/>
    </row>
    <row r="110" spans="1:19" x14ac:dyDescent="0.2">
      <c r="A110" s="143" t="str">
        <f t="shared" si="21"/>
        <v>Дечје изражавање покретом уз музику</v>
      </c>
      <c r="B110" s="144"/>
      <c r="C110" s="145"/>
      <c r="D110" s="97" t="e">
        <f>'Obrada poslednjeg pitanja'!F10</f>
        <v>#DIV/0!</v>
      </c>
      <c r="E110" s="97" t="e">
        <f>'Obrada poslednjeg pitanja'!F28</f>
        <v>#DIV/0!</v>
      </c>
      <c r="F110" s="110" t="e">
        <f>'Obrada poslednjeg pitanja'!F46</f>
        <v>#DIV/0!</v>
      </c>
      <c r="G110" s="97" t="e">
        <f>'Obrada poslednjeg pitanja'!F64</f>
        <v>#DIV/0!</v>
      </c>
      <c r="H110" s="110" t="e">
        <f>'Obrada poslednjeg pitanja'!F82</f>
        <v>#DIV/0!</v>
      </c>
      <c r="I110" s="114" t="e">
        <f t="shared" si="22"/>
        <v>#DIV/0!</v>
      </c>
      <c r="J110" s="36"/>
      <c r="K110" s="70"/>
      <c r="L110" s="36"/>
      <c r="M110" s="36"/>
    </row>
    <row r="111" spans="1:19" ht="12.75" customHeight="1" x14ac:dyDescent="0.2">
      <c r="A111" s="143" t="str">
        <f t="shared" si="21"/>
        <v>Центри интересовања за упознавање околине</v>
      </c>
      <c r="B111" s="144"/>
      <c r="C111" s="145"/>
      <c r="D111" s="97" t="e">
        <f>'Obrada poslednjeg pitanja'!F11</f>
        <v>#DIV/0!</v>
      </c>
      <c r="E111" s="97" t="e">
        <f>'Obrada poslednjeg pitanja'!F29</f>
        <v>#DIV/0!</v>
      </c>
      <c r="F111" s="110" t="e">
        <f>'Obrada poslednjeg pitanja'!F47</f>
        <v>#DIV/0!</v>
      </c>
      <c r="G111" s="97" t="e">
        <f>'Obrada poslednjeg pitanja'!F65</f>
        <v>#DIV/0!</v>
      </c>
      <c r="H111" s="110" t="e">
        <f>'Obrada poslednjeg pitanja'!F83</f>
        <v>#DIV/0!</v>
      </c>
      <c r="I111" s="114" t="e">
        <f t="shared" si="22"/>
        <v>#DIV/0!</v>
      </c>
      <c r="J111" s="36"/>
      <c r="K111" s="70"/>
      <c r="L111" s="36"/>
      <c r="M111" s="36"/>
      <c r="R111" s="23"/>
      <c r="S111" s="23"/>
    </row>
    <row r="112" spans="1:19" x14ac:dyDescent="0.2">
      <c r="A112" s="143" t="str">
        <f t="shared" si="21"/>
        <v>Припремни предшколски програм</v>
      </c>
      <c r="B112" s="144"/>
      <c r="C112" s="145"/>
      <c r="D112" s="97" t="e">
        <f>'Obrada poslednjeg pitanja'!F12</f>
        <v>#DIV/0!</v>
      </c>
      <c r="E112" s="97" t="e">
        <f>'Obrada poslednjeg pitanja'!F30</f>
        <v>#DIV/0!</v>
      </c>
      <c r="F112" s="110" t="e">
        <f>'Obrada poslednjeg pitanja'!F48</f>
        <v>#DIV/0!</v>
      </c>
      <c r="G112" s="97" t="e">
        <f>'Obrada poslednjeg pitanja'!F66</f>
        <v>#DIV/0!</v>
      </c>
      <c r="H112" s="110" t="e">
        <f>'Obrada poslednjeg pitanja'!F84</f>
        <v>#DIV/0!</v>
      </c>
      <c r="I112" s="114" t="e">
        <f t="shared" si="22"/>
        <v>#DIV/0!</v>
      </c>
      <c r="J112" s="36"/>
      <c r="K112" s="70"/>
      <c r="L112" s="36"/>
      <c r="M112" s="36"/>
    </row>
    <row r="113" spans="1:13" x14ac:dyDescent="0.2">
      <c r="A113" s="143" t="str">
        <f t="shared" si="21"/>
        <v>Математичке игре</v>
      </c>
      <c r="B113" s="144"/>
      <c r="C113" s="145"/>
      <c r="D113" s="97" t="e">
        <f>'Obrada poslednjeg pitanja'!F13</f>
        <v>#DIV/0!</v>
      </c>
      <c r="E113" s="97" t="e">
        <f>'Obrada poslednjeg pitanja'!F31</f>
        <v>#DIV/0!</v>
      </c>
      <c r="F113" s="110" t="e">
        <f>'Obrada poslednjeg pitanja'!F49</f>
        <v>#DIV/0!</v>
      </c>
      <c r="G113" s="97" t="e">
        <f>'Obrada poslednjeg pitanja'!F67</f>
        <v>#DIV/0!</v>
      </c>
      <c r="H113" s="110" t="e">
        <f>'Obrada poslednjeg pitanja'!F85</f>
        <v>#DIV/0!</v>
      </c>
      <c r="I113" s="114" t="e">
        <f t="shared" si="22"/>
        <v>#DIV/0!</v>
      </c>
      <c r="J113" s="36"/>
      <c r="K113" s="70"/>
      <c r="L113" s="36"/>
      <c r="M113" s="36"/>
    </row>
    <row r="114" spans="1:13" x14ac:dyDescent="0.2">
      <c r="A114" s="143" t="str">
        <f t="shared" si="21"/>
        <v>Рад са хором деце предшколског узраста</v>
      </c>
      <c r="B114" s="144"/>
      <c r="C114" s="145"/>
      <c r="D114" s="97" t="e">
        <f>'Obrada poslednjeg pitanja'!F14</f>
        <v>#DIV/0!</v>
      </c>
      <c r="E114" s="97" t="e">
        <f>'Obrada poslednjeg pitanja'!F32</f>
        <v>#DIV/0!</v>
      </c>
      <c r="F114" s="110" t="e">
        <f>'Obrada poslednjeg pitanja'!F50</f>
        <v>#DIV/0!</v>
      </c>
      <c r="G114" s="97" t="e">
        <f>'Obrada poslednjeg pitanja'!F68</f>
        <v>#DIV/0!</v>
      </c>
      <c r="H114" s="110" t="e">
        <f>'Obrada poslednjeg pitanja'!F86</f>
        <v>#DIV/0!</v>
      </c>
      <c r="I114" s="114" t="e">
        <f t="shared" si="22"/>
        <v>#DIV/0!</v>
      </c>
      <c r="J114" s="36"/>
      <c r="K114" s="70"/>
      <c r="L114" s="36"/>
      <c r="M114" s="36"/>
    </row>
    <row r="115" spans="1:13" x14ac:dyDescent="0.2">
      <c r="A115" s="143" t="str">
        <f t="shared" si="21"/>
        <v>Сценско-просторна радионица</v>
      </c>
      <c r="B115" s="144"/>
      <c r="C115" s="145"/>
      <c r="D115" s="97" t="e">
        <f>'Obrada poslednjeg pitanja'!F15</f>
        <v>#DIV/0!</v>
      </c>
      <c r="E115" s="97" t="e">
        <f>'Obrada poslednjeg pitanja'!F33</f>
        <v>#DIV/0!</v>
      </c>
      <c r="F115" s="110" t="e">
        <f>'Obrada poslednjeg pitanja'!F51</f>
        <v>#DIV/0!</v>
      </c>
      <c r="G115" s="97" t="e">
        <f>'Obrada poslednjeg pitanja'!F69</f>
        <v>#DIV/0!</v>
      </c>
      <c r="H115" s="110" t="e">
        <f>'Obrada poslednjeg pitanja'!F87</f>
        <v>#DIV/0!</v>
      </c>
      <c r="I115" s="114" t="e">
        <f t="shared" si="22"/>
        <v>#DIV/0!</v>
      </c>
      <c r="J115" s="36"/>
      <c r="K115" s="70"/>
      <c r="L115" s="36"/>
      <c r="M115" s="36"/>
    </row>
    <row r="116" spans="1:13" x14ac:dyDescent="0.2">
      <c r="A116" s="143" t="str">
        <f t="shared" si="21"/>
        <v>Књижевност у вртићу</v>
      </c>
      <c r="B116" s="144"/>
      <c r="C116" s="145"/>
      <c r="D116" s="97" t="e">
        <f>'Obrada poslednjeg pitanja'!F16</f>
        <v>#DIV/0!</v>
      </c>
      <c r="E116" s="97" t="e">
        <f>'Obrada poslednjeg pitanja'!F34</f>
        <v>#DIV/0!</v>
      </c>
      <c r="F116" s="110" t="e">
        <f>'Obrada poslednjeg pitanja'!F52</f>
        <v>#DIV/0!</v>
      </c>
      <c r="G116" s="97" t="e">
        <f>'Obrada poslednjeg pitanja'!F70</f>
        <v>#DIV/0!</v>
      </c>
      <c r="H116" s="110" t="e">
        <f>'Obrada poslednjeg pitanja'!F88</f>
        <v>#DIV/0!</v>
      </c>
      <c r="I116" s="114" t="e">
        <f t="shared" si="22"/>
        <v>#DIV/0!</v>
      </c>
      <c r="J116" s="36"/>
      <c r="K116" s="70"/>
      <c r="L116" s="36"/>
      <c r="M116" s="36"/>
    </row>
    <row r="117" spans="1:13" ht="12.75" customHeight="1" x14ac:dyDescent="0.2">
      <c r="A117" s="143" t="str">
        <f t="shared" si="21"/>
        <v>Драмска радионица у вртићу</v>
      </c>
      <c r="B117" s="144"/>
      <c r="C117" s="145"/>
      <c r="D117" s="97" t="e">
        <f>'Obrada poslednjeg pitanja'!F17</f>
        <v>#DIV/0!</v>
      </c>
      <c r="E117" s="97" t="e">
        <f>'Obrada poslednjeg pitanja'!F35</f>
        <v>#DIV/0!</v>
      </c>
      <c r="F117" s="110" t="e">
        <f>'Obrada poslednjeg pitanja'!F53</f>
        <v>#DIV/0!</v>
      </c>
      <c r="G117" s="97" t="e">
        <f>'Obrada poslednjeg pitanja'!F71</f>
        <v>#DIV/0!</v>
      </c>
      <c r="H117" s="110" t="e">
        <f>'Obrada poslednjeg pitanja'!F89</f>
        <v>#DIV/0!</v>
      </c>
      <c r="I117" s="114" t="e">
        <f t="shared" si="22"/>
        <v>#DIV/0!</v>
      </c>
      <c r="J117" s="36"/>
      <c r="K117" s="70"/>
      <c r="L117" s="36"/>
      <c r="M117" s="36"/>
    </row>
    <row r="118" spans="1:13" x14ac:dyDescent="0.2">
      <c r="A118" s="173" t="str">
        <f t="shared" si="21"/>
        <v>Инклузивно васпитање у предшколској установи</v>
      </c>
      <c r="B118" s="174"/>
      <c r="C118" s="175"/>
      <c r="D118" s="112" t="e">
        <f>'Obrada poslednjeg pitanja'!F18</f>
        <v>#DIV/0!</v>
      </c>
      <c r="E118" s="112" t="e">
        <f>'Obrada poslednjeg pitanja'!F36</f>
        <v>#DIV/0!</v>
      </c>
      <c r="F118" s="113" t="e">
        <f>'Obrada poslednjeg pitanja'!F54</f>
        <v>#DIV/0!</v>
      </c>
      <c r="G118" s="112" t="e">
        <f>'Obrada poslednjeg pitanja'!F72</f>
        <v>#DIV/0!</v>
      </c>
      <c r="H118" s="113" t="e">
        <f>'Obrada poslednjeg pitanja'!F90</f>
        <v>#DIV/0!</v>
      </c>
      <c r="I118" s="114" t="e">
        <f t="shared" si="22"/>
        <v>#DIV/0!</v>
      </c>
      <c r="J118" s="36"/>
      <c r="K118" s="70"/>
      <c r="L118" s="36"/>
      <c r="M118" s="36"/>
    </row>
    <row r="119" spans="1:13" x14ac:dyDescent="0.2">
      <c r="A119" s="152" t="s">
        <v>62</v>
      </c>
      <c r="B119" s="152"/>
      <c r="C119" s="152"/>
      <c r="D119" s="115" t="e">
        <f>AVERAGE(D105:D118)</f>
        <v>#DIV/0!</v>
      </c>
      <c r="E119" s="115" t="e">
        <f t="shared" ref="E119:H119" si="23">AVERAGE(E105:E118)</f>
        <v>#DIV/0!</v>
      </c>
      <c r="F119" s="115" t="e">
        <f t="shared" si="23"/>
        <v>#DIV/0!</v>
      </c>
      <c r="G119" s="115" t="e">
        <f t="shared" si="23"/>
        <v>#DIV/0!</v>
      </c>
      <c r="H119" s="116" t="e">
        <f t="shared" si="23"/>
        <v>#DIV/0!</v>
      </c>
      <c r="I119" s="123" t="e">
        <f t="shared" si="22"/>
        <v>#DIV/0!</v>
      </c>
      <c r="J119" s="70"/>
      <c r="K119" s="70"/>
      <c r="L119" s="36"/>
      <c r="M119" s="36"/>
    </row>
    <row r="120" spans="1:13" x14ac:dyDescent="0.2">
      <c r="A120" s="14"/>
      <c r="B120" s="14"/>
      <c r="C120" s="14"/>
      <c r="D120" s="70"/>
      <c r="E120" s="70"/>
      <c r="F120" s="70"/>
      <c r="G120" s="70"/>
      <c r="H120" s="70"/>
      <c r="I120" s="70"/>
      <c r="J120" s="70"/>
      <c r="K120" s="70"/>
      <c r="L120" s="36"/>
      <c r="M120" s="36"/>
    </row>
    <row r="121" spans="1:13" x14ac:dyDescent="0.2">
      <c r="A121" s="176" t="s">
        <v>5</v>
      </c>
      <c r="B121" s="176"/>
      <c r="C121" s="176"/>
      <c r="D121" s="150" t="s">
        <v>58</v>
      </c>
      <c r="E121" s="150"/>
      <c r="F121" s="150"/>
      <c r="G121" s="150"/>
      <c r="H121" s="150"/>
      <c r="I121" s="17"/>
      <c r="J121" s="17"/>
    </row>
    <row r="122" spans="1:13" ht="12.75" customHeight="1" x14ac:dyDescent="0.2">
      <c r="A122" s="176"/>
      <c r="B122" s="176"/>
      <c r="C122" s="176"/>
      <c r="D122" s="117" t="s">
        <v>6</v>
      </c>
      <c r="E122" s="117" t="s">
        <v>7</v>
      </c>
      <c r="F122" s="117" t="s">
        <v>64</v>
      </c>
      <c r="G122" s="117" t="s">
        <v>9</v>
      </c>
      <c r="H122" s="117" t="s">
        <v>61</v>
      </c>
      <c r="I122" s="13"/>
      <c r="J122" s="111"/>
    </row>
    <row r="123" spans="1:13" x14ac:dyDescent="0.2">
      <c r="A123" s="134" t="str">
        <f>C21</f>
        <v>Психофизиологија раста и развоја и унапређење здравља деце</v>
      </c>
      <c r="B123" s="134"/>
      <c r="C123" s="134"/>
      <c r="D123" s="108">
        <f>SUM('Obrada poslednjeg pitanja'!A5:E5)</f>
        <v>16</v>
      </c>
      <c r="E123" s="108">
        <f>SUM('Obrada poslednjeg pitanja'!A23:E23)</f>
        <v>16</v>
      </c>
      <c r="F123" s="108">
        <f>SUM('Obrada poslednjeg pitanja'!A41:E41)</f>
        <v>16</v>
      </c>
      <c r="G123" s="108">
        <f>SUM('Obrada poslednjeg pitanja'!A59:E59)</f>
        <v>16</v>
      </c>
      <c r="H123" s="108">
        <f>SUM('Obrada poslednjeg pitanja'!A77:E77)</f>
        <v>16</v>
      </c>
      <c r="I123" s="13"/>
      <c r="J123" s="119"/>
    </row>
    <row r="124" spans="1:13" x14ac:dyDescent="0.2">
      <c r="A124" s="134" t="str">
        <f t="shared" ref="A124:A136" si="24">C22</f>
        <v>Антропомоторика предшколског детета</v>
      </c>
      <c r="B124" s="134"/>
      <c r="C124" s="134"/>
      <c r="D124" s="108">
        <f>SUM('Obrada poslednjeg pitanja'!A6:E6)</f>
        <v>16</v>
      </c>
      <c r="E124" s="108">
        <f>SUM('Obrada poslednjeg pitanja'!A24:E24)</f>
        <v>16</v>
      </c>
      <c r="F124" s="108">
        <f>SUM('Obrada poslednjeg pitanja'!A42:E42)</f>
        <v>16</v>
      </c>
      <c r="G124" s="108">
        <f>SUM('Obrada poslednjeg pitanja'!A60:E60)</f>
        <v>16</v>
      </c>
      <c r="H124" s="108">
        <f>SUM('Obrada poslednjeg pitanja'!A78:E78)</f>
        <v>16</v>
      </c>
      <c r="I124" s="13"/>
      <c r="J124" s="119"/>
    </row>
    <row r="125" spans="1:13" x14ac:dyDescent="0.2">
      <c r="A125" s="134" t="str">
        <f t="shared" si="24"/>
        <v>Физичко оспособљавање предшколског детета</v>
      </c>
      <c r="B125" s="134"/>
      <c r="C125" s="134"/>
      <c r="D125" s="108">
        <f>SUM('Obrada poslednjeg pitanja'!A7:E7)</f>
        <v>16</v>
      </c>
      <c r="E125" s="108">
        <f>SUM('Obrada poslednjeg pitanja'!A25:E25)</f>
        <v>16</v>
      </c>
      <c r="F125" s="108">
        <f>SUM('Obrada poslednjeg pitanja'!A43:E43)</f>
        <v>16</v>
      </c>
      <c r="G125" s="108">
        <f>SUM('Obrada poslednjeg pitanja'!A61:E61)</f>
        <v>16</v>
      </c>
      <c r="H125" s="108">
        <f>SUM('Obrada poslednjeg pitanja'!A79:E79)</f>
        <v>16</v>
      </c>
      <c r="I125" s="13"/>
      <c r="J125" s="119"/>
    </row>
    <row r="126" spans="1:13" x14ac:dyDescent="0.2">
      <c r="A126" s="134" t="str">
        <f t="shared" si="24"/>
        <v>Истраживачки студијски рад</v>
      </c>
      <c r="B126" s="134"/>
      <c r="C126" s="134"/>
      <c r="D126" s="108">
        <f>SUM('Obrada poslednjeg pitanja'!A8:E8)</f>
        <v>0</v>
      </c>
      <c r="E126" s="108">
        <f>SUM('Obrada poslednjeg pitanja'!A26:E26)</f>
        <v>0</v>
      </c>
      <c r="F126" s="108">
        <f>SUM('Obrada poslednjeg pitanja'!A44:E44)</f>
        <v>0</v>
      </c>
      <c r="G126" s="108">
        <f>SUM('Obrada poslednjeg pitanja'!A62:E62)</f>
        <v>0</v>
      </c>
      <c r="H126" s="108">
        <f>SUM('Obrada poslednjeg pitanja'!A80:E80)</f>
        <v>0</v>
      </c>
      <c r="I126" s="13"/>
      <c r="J126" s="119"/>
    </row>
    <row r="127" spans="1:13" x14ac:dyDescent="0.2">
      <c r="A127" s="134" t="str">
        <f t="shared" si="24"/>
        <v>Дечји развој кроз игру</v>
      </c>
      <c r="B127" s="134"/>
      <c r="C127" s="134"/>
      <c r="D127" s="108">
        <f>SUM('Obrada poslednjeg pitanja'!A9:E9)</f>
        <v>0</v>
      </c>
      <c r="E127" s="108">
        <f>SUM('Obrada poslednjeg pitanja'!A27:E27)</f>
        <v>0</v>
      </c>
      <c r="F127" s="108">
        <f>SUM('Obrada poslednjeg pitanja'!A45:E45)</f>
        <v>0</v>
      </c>
      <c r="G127" s="108">
        <f>SUM('Obrada poslednjeg pitanja'!A63:E63)</f>
        <v>0</v>
      </c>
      <c r="H127" s="108">
        <f>SUM('Obrada poslednjeg pitanja'!A81:E81)</f>
        <v>0</v>
      </c>
      <c r="I127" s="13"/>
      <c r="J127" s="119"/>
    </row>
    <row r="128" spans="1:13" x14ac:dyDescent="0.2">
      <c r="A128" s="134" t="str">
        <f t="shared" si="24"/>
        <v>Дечје изражавање покретом уз музику</v>
      </c>
      <c r="B128" s="134"/>
      <c r="C128" s="134"/>
      <c r="D128" s="108">
        <f>SUM('Obrada poslednjeg pitanja'!A10:E10)</f>
        <v>0</v>
      </c>
      <c r="E128" s="108">
        <f>SUM('Obrada poslednjeg pitanja'!A28:E28)</f>
        <v>0</v>
      </c>
      <c r="F128" s="108">
        <f>SUM('Obrada poslednjeg pitanja'!A46:E46)</f>
        <v>0</v>
      </c>
      <c r="G128" s="108">
        <f>SUM('Obrada poslednjeg pitanja'!A64:E64)</f>
        <v>0</v>
      </c>
      <c r="H128" s="108">
        <f>SUM('Obrada poslednjeg pitanja'!A82:E82)</f>
        <v>0</v>
      </c>
      <c r="I128" s="13"/>
      <c r="J128" s="119"/>
    </row>
    <row r="129" spans="1:10" x14ac:dyDescent="0.2">
      <c r="A129" s="134" t="str">
        <f t="shared" si="24"/>
        <v>Центри интересовања за упознавање околине</v>
      </c>
      <c r="B129" s="134"/>
      <c r="C129" s="134"/>
      <c r="D129" s="108">
        <f>SUM('Obrada poslednjeg pitanja'!A11:E11)</f>
        <v>0</v>
      </c>
      <c r="E129" s="108">
        <f>SUM('Obrada poslednjeg pitanja'!A29:E29)</f>
        <v>0</v>
      </c>
      <c r="F129" s="108">
        <f>SUM('Obrada poslednjeg pitanja'!A47:E47)</f>
        <v>0</v>
      </c>
      <c r="G129" s="108">
        <f>SUM('Obrada poslednjeg pitanja'!A65:E65)</f>
        <v>0</v>
      </c>
      <c r="H129" s="108">
        <f>SUM('Obrada poslednjeg pitanja'!A83:E83)</f>
        <v>0</v>
      </c>
      <c r="I129" s="13"/>
      <c r="J129" s="119"/>
    </row>
    <row r="130" spans="1:10" x14ac:dyDescent="0.2">
      <c r="A130" s="134" t="str">
        <f t="shared" si="24"/>
        <v>Припремни предшколски програм</v>
      </c>
      <c r="B130" s="134"/>
      <c r="C130" s="134"/>
      <c r="D130" s="108">
        <f>SUM('Obrada poslednjeg pitanja'!A12:E12)</f>
        <v>0</v>
      </c>
      <c r="E130" s="108">
        <f>SUM('Obrada poslednjeg pitanja'!A30:E30)</f>
        <v>0</v>
      </c>
      <c r="F130" s="108">
        <f>SUM('Obrada poslednjeg pitanja'!A48:E48)</f>
        <v>0</v>
      </c>
      <c r="G130" s="108">
        <f>SUM('Obrada poslednjeg pitanja'!A66:E66)</f>
        <v>0</v>
      </c>
      <c r="H130" s="108">
        <f>SUM('Obrada poslednjeg pitanja'!A84:E84)</f>
        <v>0</v>
      </c>
      <c r="I130" s="13"/>
      <c r="J130" s="119"/>
    </row>
    <row r="131" spans="1:10" x14ac:dyDescent="0.2">
      <c r="A131" s="134" t="str">
        <f t="shared" si="24"/>
        <v>Математичке игре</v>
      </c>
      <c r="B131" s="134"/>
      <c r="C131" s="134"/>
      <c r="D131" s="108">
        <f>SUM('Obrada poslednjeg pitanja'!A13:E13)</f>
        <v>0</v>
      </c>
      <c r="E131" s="108">
        <f>SUM('Obrada poslednjeg pitanja'!A31:E31)</f>
        <v>0</v>
      </c>
      <c r="F131" s="108">
        <f>SUM('Obrada poslednjeg pitanja'!A49:E49)</f>
        <v>0</v>
      </c>
      <c r="G131" s="108">
        <f>SUM('Obrada poslednjeg pitanja'!A67:E67)</f>
        <v>0</v>
      </c>
      <c r="H131" s="108">
        <f>SUM('Obrada poslednjeg pitanja'!A85:E85)</f>
        <v>0</v>
      </c>
      <c r="I131" s="13"/>
      <c r="J131" s="119"/>
    </row>
    <row r="132" spans="1:10" x14ac:dyDescent="0.2">
      <c r="A132" s="134" t="str">
        <f t="shared" si="24"/>
        <v>Рад са хором деце предшколског узраста</v>
      </c>
      <c r="B132" s="134"/>
      <c r="C132" s="134"/>
      <c r="D132" s="108">
        <f>SUM('Obrada poslednjeg pitanja'!A14:E14)</f>
        <v>0</v>
      </c>
      <c r="E132" s="108">
        <f>SUM('Obrada poslednjeg pitanja'!A32:E32)</f>
        <v>0</v>
      </c>
      <c r="F132" s="108">
        <f>SUM('Obrada poslednjeg pitanja'!A50:E50)</f>
        <v>0</v>
      </c>
      <c r="G132" s="108">
        <f>SUM('Obrada poslednjeg pitanja'!A68:E68)</f>
        <v>0</v>
      </c>
      <c r="H132" s="108">
        <f>SUM('Obrada poslednjeg pitanja'!A86:E86)</f>
        <v>0</v>
      </c>
      <c r="I132" s="13"/>
      <c r="J132" s="119"/>
    </row>
    <row r="133" spans="1:10" x14ac:dyDescent="0.2">
      <c r="A133" s="134" t="str">
        <f t="shared" si="24"/>
        <v>Сценско-просторна радионица</v>
      </c>
      <c r="B133" s="134"/>
      <c r="C133" s="134"/>
      <c r="D133" s="108">
        <f>SUM('Obrada poslednjeg pitanja'!A15:E15)</f>
        <v>0</v>
      </c>
      <c r="E133" s="108">
        <f>SUM('Obrada poslednjeg pitanja'!A33:E33)</f>
        <v>0</v>
      </c>
      <c r="F133" s="108">
        <f>SUM('Obrada poslednjeg pitanja'!A51:E51)</f>
        <v>0</v>
      </c>
      <c r="G133" s="108">
        <f>SUM('Obrada poslednjeg pitanja'!A69:E69)</f>
        <v>0</v>
      </c>
      <c r="H133" s="108">
        <f>SUM('Obrada poslednjeg pitanja'!A87:E87)</f>
        <v>0</v>
      </c>
      <c r="I133" s="13"/>
      <c r="J133" s="119"/>
    </row>
    <row r="134" spans="1:10" x14ac:dyDescent="0.2">
      <c r="A134" s="134" t="str">
        <f t="shared" si="24"/>
        <v>Књижевност у вртићу</v>
      </c>
      <c r="B134" s="134"/>
      <c r="C134" s="134"/>
      <c r="D134" s="108">
        <f>SUM('Obrada poslednjeg pitanja'!A16:E16)</f>
        <v>0</v>
      </c>
      <c r="E134" s="108">
        <f>SUM('Obrada poslednjeg pitanja'!A34:E34)</f>
        <v>0</v>
      </c>
      <c r="F134" s="108">
        <f>SUM('Obrada poslednjeg pitanja'!A52:E52)</f>
        <v>0</v>
      </c>
      <c r="G134" s="108">
        <f>SUM('Obrada poslednjeg pitanja'!A70:E70)</f>
        <v>0</v>
      </c>
      <c r="H134" s="108">
        <f>SUM('Obrada poslednjeg pitanja'!A88:E88)</f>
        <v>0</v>
      </c>
      <c r="I134" s="13"/>
      <c r="J134" s="119"/>
    </row>
    <row r="135" spans="1:10" x14ac:dyDescent="0.2">
      <c r="A135" s="134" t="str">
        <f t="shared" si="24"/>
        <v>Драмска радионица у вртићу</v>
      </c>
      <c r="B135" s="134"/>
      <c r="C135" s="134"/>
      <c r="D135" s="108">
        <f>SUM('Obrada poslednjeg pitanja'!A17:E17)</f>
        <v>0</v>
      </c>
      <c r="E135" s="108">
        <f>SUM('Obrada poslednjeg pitanja'!A35:E35)</f>
        <v>0</v>
      </c>
      <c r="F135" s="108">
        <f>SUM('Obrada poslednjeg pitanja'!A53:E53)</f>
        <v>0</v>
      </c>
      <c r="G135" s="108">
        <f>SUM('Obrada poslednjeg pitanja'!A71:E71)</f>
        <v>0</v>
      </c>
      <c r="H135" s="108">
        <f>SUM('Obrada poslednjeg pitanja'!A89:E89)</f>
        <v>0</v>
      </c>
      <c r="I135" s="13"/>
      <c r="J135" s="119"/>
    </row>
    <row r="136" spans="1:10" x14ac:dyDescent="0.2">
      <c r="A136" s="139" t="str">
        <f t="shared" si="24"/>
        <v>Инклузивно васпитање у предшколској установи</v>
      </c>
      <c r="B136" s="139"/>
      <c r="C136" s="139"/>
      <c r="D136" s="108">
        <f>SUM('Obrada poslednjeg pitanja'!A18:E18)</f>
        <v>0</v>
      </c>
      <c r="E136" s="108">
        <f>SUM('Obrada poslednjeg pitanja'!A36:E36)</f>
        <v>0</v>
      </c>
      <c r="F136" s="108">
        <f>SUM('Obrada poslednjeg pitanja'!A54:E54)</f>
        <v>0</v>
      </c>
      <c r="G136" s="108">
        <f>SUM('Obrada poslednjeg pitanja'!A72:E72)</f>
        <v>0</v>
      </c>
      <c r="H136" s="108">
        <f>SUM('Obrada poslednjeg pitanja'!A90:E90)</f>
        <v>0</v>
      </c>
      <c r="I136" s="13"/>
      <c r="J136" s="119"/>
    </row>
    <row r="137" spans="1:10" x14ac:dyDescent="0.2">
      <c r="A137" s="14"/>
      <c r="B137" s="14"/>
      <c r="C137" s="14"/>
      <c r="D137" s="89"/>
      <c r="E137" s="89"/>
      <c r="F137" s="89"/>
      <c r="G137" s="89"/>
      <c r="H137" s="89"/>
      <c r="I137" s="89"/>
      <c r="J137" s="89"/>
    </row>
    <row r="138" spans="1:10" x14ac:dyDescent="0.2">
      <c r="A138" s="176" t="s">
        <v>5</v>
      </c>
      <c r="B138" s="176"/>
      <c r="C138" s="176"/>
      <c r="D138" s="121" t="s">
        <v>59</v>
      </c>
      <c r="E138" s="121"/>
      <c r="F138" s="121"/>
      <c r="G138" s="121"/>
      <c r="H138" s="121"/>
      <c r="I138" s="17"/>
      <c r="J138" s="17"/>
    </row>
    <row r="139" spans="1:10" ht="12.75" customHeight="1" x14ac:dyDescent="0.2">
      <c r="A139" s="176"/>
      <c r="B139" s="176"/>
      <c r="C139" s="176"/>
      <c r="D139" s="117" t="s">
        <v>6</v>
      </c>
      <c r="E139" s="117" t="s">
        <v>7</v>
      </c>
      <c r="F139" s="117" t="s">
        <v>64</v>
      </c>
      <c r="G139" s="117" t="s">
        <v>9</v>
      </c>
      <c r="H139" s="117" t="s">
        <v>61</v>
      </c>
      <c r="I139" s="13"/>
      <c r="J139" s="111"/>
    </row>
    <row r="140" spans="1:10" x14ac:dyDescent="0.2">
      <c r="A140" s="134" t="str">
        <f>C21</f>
        <v>Психофизиологија раста и развоја и унапређење здравља деце</v>
      </c>
      <c r="B140" s="134"/>
      <c r="C140" s="134"/>
      <c r="D140" s="88">
        <f t="shared" ref="D140:F140" si="25">D123/$J$14</f>
        <v>0.32</v>
      </c>
      <c r="E140" s="88">
        <f t="shared" si="25"/>
        <v>0.32</v>
      </c>
      <c r="F140" s="88">
        <f t="shared" si="25"/>
        <v>0.32</v>
      </c>
      <c r="G140" s="88">
        <f t="shared" ref="G140:H153" si="26">G123/$J$14</f>
        <v>0.32</v>
      </c>
      <c r="H140" s="88">
        <f t="shared" si="26"/>
        <v>0.32</v>
      </c>
      <c r="I140" s="13"/>
      <c r="J140" s="120"/>
    </row>
    <row r="141" spans="1:10" x14ac:dyDescent="0.2">
      <c r="A141" s="134" t="str">
        <f t="shared" ref="A141:A153" si="27">C22</f>
        <v>Антропомоторика предшколског детета</v>
      </c>
      <c r="B141" s="134"/>
      <c r="C141" s="134"/>
      <c r="D141" s="88">
        <f t="shared" ref="D141:F141" si="28">D124/$J$14</f>
        <v>0.32</v>
      </c>
      <c r="E141" s="88">
        <f t="shared" si="28"/>
        <v>0.32</v>
      </c>
      <c r="F141" s="88">
        <f t="shared" si="28"/>
        <v>0.32</v>
      </c>
      <c r="G141" s="88">
        <f t="shared" si="26"/>
        <v>0.32</v>
      </c>
      <c r="H141" s="88">
        <f t="shared" si="26"/>
        <v>0.32</v>
      </c>
      <c r="I141" s="13"/>
      <c r="J141" s="120"/>
    </row>
    <row r="142" spans="1:10" x14ac:dyDescent="0.2">
      <c r="A142" s="134" t="str">
        <f t="shared" si="27"/>
        <v>Физичко оспособљавање предшколског детета</v>
      </c>
      <c r="B142" s="134"/>
      <c r="C142" s="134"/>
      <c r="D142" s="88">
        <f t="shared" ref="D142:F142" si="29">D125/$J$14</f>
        <v>0.32</v>
      </c>
      <c r="E142" s="88">
        <f t="shared" si="29"/>
        <v>0.32</v>
      </c>
      <c r="F142" s="88">
        <f t="shared" si="29"/>
        <v>0.32</v>
      </c>
      <c r="G142" s="88">
        <f t="shared" si="26"/>
        <v>0.32</v>
      </c>
      <c r="H142" s="88">
        <f t="shared" si="26"/>
        <v>0.32</v>
      </c>
      <c r="I142" s="13"/>
      <c r="J142" s="120"/>
    </row>
    <row r="143" spans="1:10" x14ac:dyDescent="0.2">
      <c r="A143" s="134" t="str">
        <f t="shared" si="27"/>
        <v>Истраживачки студијски рад</v>
      </c>
      <c r="B143" s="134"/>
      <c r="C143" s="134"/>
      <c r="D143" s="88">
        <f t="shared" ref="D143:F143" si="30">D126/$J$14</f>
        <v>0</v>
      </c>
      <c r="E143" s="88">
        <f t="shared" si="30"/>
        <v>0</v>
      </c>
      <c r="F143" s="88">
        <f t="shared" si="30"/>
        <v>0</v>
      </c>
      <c r="G143" s="88">
        <f t="shared" si="26"/>
        <v>0</v>
      </c>
      <c r="H143" s="88">
        <f t="shared" si="26"/>
        <v>0</v>
      </c>
      <c r="I143" s="13"/>
      <c r="J143" s="120"/>
    </row>
    <row r="144" spans="1:10" x14ac:dyDescent="0.2">
      <c r="A144" s="134" t="str">
        <f t="shared" si="27"/>
        <v>Дечји развој кроз игру</v>
      </c>
      <c r="B144" s="134"/>
      <c r="C144" s="134"/>
      <c r="D144" s="88">
        <f t="shared" ref="D144:F144" si="31">D127/$J$14</f>
        <v>0</v>
      </c>
      <c r="E144" s="88">
        <f t="shared" si="31"/>
        <v>0</v>
      </c>
      <c r="F144" s="88">
        <f t="shared" si="31"/>
        <v>0</v>
      </c>
      <c r="G144" s="88">
        <f t="shared" si="26"/>
        <v>0</v>
      </c>
      <c r="H144" s="88">
        <f t="shared" si="26"/>
        <v>0</v>
      </c>
      <c r="I144" s="13"/>
      <c r="J144" s="120"/>
    </row>
    <row r="145" spans="1:10" x14ac:dyDescent="0.2">
      <c r="A145" s="134" t="str">
        <f t="shared" si="27"/>
        <v>Дечје изражавање покретом уз музику</v>
      </c>
      <c r="B145" s="134"/>
      <c r="C145" s="134"/>
      <c r="D145" s="88">
        <f t="shared" ref="D145:F145" si="32">D128/$J$14</f>
        <v>0</v>
      </c>
      <c r="E145" s="88">
        <f t="shared" si="32"/>
        <v>0</v>
      </c>
      <c r="F145" s="88">
        <f t="shared" si="32"/>
        <v>0</v>
      </c>
      <c r="G145" s="88">
        <f t="shared" si="26"/>
        <v>0</v>
      </c>
      <c r="H145" s="88">
        <f t="shared" si="26"/>
        <v>0</v>
      </c>
      <c r="I145" s="13"/>
      <c r="J145" s="120"/>
    </row>
    <row r="146" spans="1:10" x14ac:dyDescent="0.2">
      <c r="A146" s="134" t="str">
        <f t="shared" si="27"/>
        <v>Центри интересовања за упознавање околине</v>
      </c>
      <c r="B146" s="134"/>
      <c r="C146" s="134"/>
      <c r="D146" s="88">
        <f t="shared" ref="D146:F146" si="33">D129/$J$14</f>
        <v>0</v>
      </c>
      <c r="E146" s="88">
        <f t="shared" si="33"/>
        <v>0</v>
      </c>
      <c r="F146" s="88">
        <f t="shared" si="33"/>
        <v>0</v>
      </c>
      <c r="G146" s="88">
        <f t="shared" si="26"/>
        <v>0</v>
      </c>
      <c r="H146" s="88">
        <f t="shared" si="26"/>
        <v>0</v>
      </c>
      <c r="I146" s="13"/>
      <c r="J146" s="120"/>
    </row>
    <row r="147" spans="1:10" x14ac:dyDescent="0.2">
      <c r="A147" s="134" t="str">
        <f t="shared" si="27"/>
        <v>Припремни предшколски програм</v>
      </c>
      <c r="B147" s="134"/>
      <c r="C147" s="134"/>
      <c r="D147" s="88">
        <f t="shared" ref="D147:F147" si="34">D130/$J$14</f>
        <v>0</v>
      </c>
      <c r="E147" s="88">
        <f t="shared" si="34"/>
        <v>0</v>
      </c>
      <c r="F147" s="88">
        <f t="shared" si="34"/>
        <v>0</v>
      </c>
      <c r="G147" s="88">
        <f t="shared" si="26"/>
        <v>0</v>
      </c>
      <c r="H147" s="88">
        <f t="shared" si="26"/>
        <v>0</v>
      </c>
      <c r="I147" s="13"/>
      <c r="J147" s="120"/>
    </row>
    <row r="148" spans="1:10" x14ac:dyDescent="0.2">
      <c r="A148" s="134" t="str">
        <f t="shared" si="27"/>
        <v>Математичке игре</v>
      </c>
      <c r="B148" s="134"/>
      <c r="C148" s="134"/>
      <c r="D148" s="88">
        <f t="shared" ref="D148:F148" si="35">D131/$J$14</f>
        <v>0</v>
      </c>
      <c r="E148" s="88">
        <f t="shared" si="35"/>
        <v>0</v>
      </c>
      <c r="F148" s="88">
        <f t="shared" si="35"/>
        <v>0</v>
      </c>
      <c r="G148" s="88">
        <f t="shared" si="26"/>
        <v>0</v>
      </c>
      <c r="H148" s="88">
        <f t="shared" si="26"/>
        <v>0</v>
      </c>
      <c r="I148" s="13"/>
      <c r="J148" s="120"/>
    </row>
    <row r="149" spans="1:10" x14ac:dyDescent="0.2">
      <c r="A149" s="134" t="str">
        <f t="shared" si="27"/>
        <v>Рад са хором деце предшколског узраста</v>
      </c>
      <c r="B149" s="134"/>
      <c r="C149" s="134"/>
      <c r="D149" s="88">
        <f t="shared" ref="D149:F149" si="36">D132/$J$14</f>
        <v>0</v>
      </c>
      <c r="E149" s="88">
        <f t="shared" si="36"/>
        <v>0</v>
      </c>
      <c r="F149" s="88">
        <f t="shared" si="36"/>
        <v>0</v>
      </c>
      <c r="G149" s="88">
        <f t="shared" si="26"/>
        <v>0</v>
      </c>
      <c r="H149" s="88">
        <f t="shared" si="26"/>
        <v>0</v>
      </c>
      <c r="I149" s="13"/>
      <c r="J149" s="120"/>
    </row>
    <row r="150" spans="1:10" x14ac:dyDescent="0.2">
      <c r="A150" s="134" t="str">
        <f t="shared" si="27"/>
        <v>Сценско-просторна радионица</v>
      </c>
      <c r="B150" s="134"/>
      <c r="C150" s="134"/>
      <c r="D150" s="88">
        <f t="shared" ref="D150:F150" si="37">D133/$J$14</f>
        <v>0</v>
      </c>
      <c r="E150" s="88">
        <f t="shared" si="37"/>
        <v>0</v>
      </c>
      <c r="F150" s="88">
        <f t="shared" si="37"/>
        <v>0</v>
      </c>
      <c r="G150" s="88">
        <f t="shared" si="26"/>
        <v>0</v>
      </c>
      <c r="H150" s="88">
        <f t="shared" si="26"/>
        <v>0</v>
      </c>
      <c r="I150" s="13"/>
      <c r="J150" s="120"/>
    </row>
    <row r="151" spans="1:10" x14ac:dyDescent="0.2">
      <c r="A151" s="134" t="str">
        <f t="shared" si="27"/>
        <v>Књижевност у вртићу</v>
      </c>
      <c r="B151" s="134"/>
      <c r="C151" s="134"/>
      <c r="D151" s="88">
        <f t="shared" ref="D151:F151" si="38">D134/$J$14</f>
        <v>0</v>
      </c>
      <c r="E151" s="88">
        <f t="shared" si="38"/>
        <v>0</v>
      </c>
      <c r="F151" s="88">
        <f t="shared" si="38"/>
        <v>0</v>
      </c>
      <c r="G151" s="88">
        <f t="shared" si="26"/>
        <v>0</v>
      </c>
      <c r="H151" s="88">
        <f t="shared" si="26"/>
        <v>0</v>
      </c>
      <c r="I151" s="13"/>
      <c r="J151" s="120"/>
    </row>
    <row r="152" spans="1:10" x14ac:dyDescent="0.2">
      <c r="A152" s="134" t="str">
        <f t="shared" si="27"/>
        <v>Драмска радионица у вртићу</v>
      </c>
      <c r="B152" s="134"/>
      <c r="C152" s="134"/>
      <c r="D152" s="88">
        <f t="shared" ref="D152:F152" si="39">D135/$J$14</f>
        <v>0</v>
      </c>
      <c r="E152" s="88">
        <f t="shared" si="39"/>
        <v>0</v>
      </c>
      <c r="F152" s="88">
        <f t="shared" si="39"/>
        <v>0</v>
      </c>
      <c r="G152" s="88">
        <f t="shared" si="26"/>
        <v>0</v>
      </c>
      <c r="H152" s="88">
        <f t="shared" si="26"/>
        <v>0</v>
      </c>
      <c r="I152" s="13"/>
      <c r="J152" s="120"/>
    </row>
    <row r="153" spans="1:10" x14ac:dyDescent="0.2">
      <c r="A153" s="139" t="str">
        <f t="shared" si="27"/>
        <v>Инклузивно васпитање у предшколској установи</v>
      </c>
      <c r="B153" s="139"/>
      <c r="C153" s="139"/>
      <c r="D153" s="88">
        <f t="shared" ref="D153:F153" si="40">D136/$J$14</f>
        <v>0</v>
      </c>
      <c r="E153" s="88">
        <f t="shared" si="40"/>
        <v>0</v>
      </c>
      <c r="F153" s="88">
        <f t="shared" si="40"/>
        <v>0</v>
      </c>
      <c r="G153" s="88">
        <f t="shared" si="26"/>
        <v>0</v>
      </c>
      <c r="H153" s="88">
        <f t="shared" si="26"/>
        <v>0</v>
      </c>
      <c r="I153" s="13"/>
      <c r="J153" s="120"/>
    </row>
    <row r="155" spans="1:10" x14ac:dyDescent="0.2">
      <c r="J155" s="90"/>
    </row>
    <row r="156" spans="1:10" x14ac:dyDescent="0.2">
      <c r="B156" s="132" t="s">
        <v>65</v>
      </c>
    </row>
    <row r="157" spans="1:10" x14ac:dyDescent="0.2">
      <c r="B157" s="132" t="s">
        <v>66</v>
      </c>
    </row>
    <row r="158" spans="1:10" x14ac:dyDescent="0.2">
      <c r="B158" s="132" t="s">
        <v>28</v>
      </c>
    </row>
  </sheetData>
  <mergeCells count="138">
    <mergeCell ref="A136:C136"/>
    <mergeCell ref="A119:C119"/>
    <mergeCell ref="A103:C104"/>
    <mergeCell ref="D103:H103"/>
    <mergeCell ref="I103:I104"/>
    <mergeCell ref="A132:C132"/>
    <mergeCell ref="A133:C133"/>
    <mergeCell ref="A134:C134"/>
    <mergeCell ref="A125:C125"/>
    <mergeCell ref="A126:C126"/>
    <mergeCell ref="A127:C127"/>
    <mergeCell ref="A121:C122"/>
    <mergeCell ref="A124:C124"/>
    <mergeCell ref="A114:C114"/>
    <mergeCell ref="A123:C123"/>
    <mergeCell ref="A115:C115"/>
    <mergeCell ref="A142:C142"/>
    <mergeCell ref="A138:C139"/>
    <mergeCell ref="A140:C140"/>
    <mergeCell ref="A146:C146"/>
    <mergeCell ref="A143:C143"/>
    <mergeCell ref="A144:C144"/>
    <mergeCell ref="A152:C152"/>
    <mergeCell ref="A153:C153"/>
    <mergeCell ref="A147:C147"/>
    <mergeCell ref="A148:C148"/>
    <mergeCell ref="A149:C149"/>
    <mergeCell ref="A150:C150"/>
    <mergeCell ref="A151:C151"/>
    <mergeCell ref="A145:C145"/>
    <mergeCell ref="A141:C141"/>
    <mergeCell ref="A113:C113"/>
    <mergeCell ref="A131:C131"/>
    <mergeCell ref="A130:C130"/>
    <mergeCell ref="A135:C135"/>
    <mergeCell ref="A128:C128"/>
    <mergeCell ref="A129:C129"/>
    <mergeCell ref="A60:A63"/>
    <mergeCell ref="B96:F96"/>
    <mergeCell ref="B95:F95"/>
    <mergeCell ref="C69:E69"/>
    <mergeCell ref="C70:E70"/>
    <mergeCell ref="C71:E71"/>
    <mergeCell ref="A116:C116"/>
    <mergeCell ref="A118:C118"/>
    <mergeCell ref="A107:C107"/>
    <mergeCell ref="A105:C105"/>
    <mergeCell ref="A117:C117"/>
    <mergeCell ref="D121:H121"/>
    <mergeCell ref="D100:F100"/>
    <mergeCell ref="F12:I12"/>
    <mergeCell ref="F14:I14"/>
    <mergeCell ref="A21:A24"/>
    <mergeCell ref="J12:K12"/>
    <mergeCell ref="A1:L1"/>
    <mergeCell ref="A5:L5"/>
    <mergeCell ref="C27:E27"/>
    <mergeCell ref="C26:E26"/>
    <mergeCell ref="C41:E41"/>
    <mergeCell ref="C34:E34"/>
    <mergeCell ref="C40:E40"/>
    <mergeCell ref="F19:J19"/>
    <mergeCell ref="L19:L20"/>
    <mergeCell ref="C39:E39"/>
    <mergeCell ref="C21:E21"/>
    <mergeCell ref="C24:E24"/>
    <mergeCell ref="C33:E33"/>
    <mergeCell ref="C22:E22"/>
    <mergeCell ref="C23:E23"/>
    <mergeCell ref="C25:E25"/>
    <mergeCell ref="C29:E29"/>
    <mergeCell ref="A25:A34"/>
    <mergeCell ref="K19:K20"/>
    <mergeCell ref="C30:E30"/>
    <mergeCell ref="P18:P20"/>
    <mergeCell ref="A39:A42"/>
    <mergeCell ref="C20:E20"/>
    <mergeCell ref="C42:E42"/>
    <mergeCell ref="N18:O19"/>
    <mergeCell ref="A94:G94"/>
    <mergeCell ref="C45:E45"/>
    <mergeCell ref="C51:E51"/>
    <mergeCell ref="C46:E46"/>
    <mergeCell ref="C43:E43"/>
    <mergeCell ref="C44:E44"/>
    <mergeCell ref="A43:A52"/>
    <mergeCell ref="C73:E73"/>
    <mergeCell ref="A58:E58"/>
    <mergeCell ref="C66:E66"/>
    <mergeCell ref="C72:E72"/>
    <mergeCell ref="C61:E61"/>
    <mergeCell ref="C88:E88"/>
    <mergeCell ref="B81:D81"/>
    <mergeCell ref="B82:D82"/>
    <mergeCell ref="B83:D83"/>
    <mergeCell ref="B79:D79"/>
    <mergeCell ref="A78:H78"/>
    <mergeCell ref="C38:E38"/>
    <mergeCell ref="A64:A73"/>
    <mergeCell ref="C53:E53"/>
    <mergeCell ref="C74:E74"/>
    <mergeCell ref="B97:F97"/>
    <mergeCell ref="B98:F98"/>
    <mergeCell ref="A112:C112"/>
    <mergeCell ref="A111:C111"/>
    <mergeCell ref="A109:C109"/>
    <mergeCell ref="A110:C110"/>
    <mergeCell ref="A106:C106"/>
    <mergeCell ref="A108:C108"/>
    <mergeCell ref="B99:F99"/>
    <mergeCell ref="C92:E92"/>
    <mergeCell ref="B84:D84"/>
    <mergeCell ref="C76:E76"/>
    <mergeCell ref="C55:E55"/>
    <mergeCell ref="C91:E91"/>
    <mergeCell ref="C89:E89"/>
    <mergeCell ref="C90:E90"/>
    <mergeCell ref="C87:E87"/>
    <mergeCell ref="A86:D86"/>
    <mergeCell ref="B80:D80"/>
    <mergeCell ref="C68:E68"/>
    <mergeCell ref="C28:E28"/>
    <mergeCell ref="C54:E54"/>
    <mergeCell ref="C59:E59"/>
    <mergeCell ref="C75:E75"/>
    <mergeCell ref="C62:E62"/>
    <mergeCell ref="C64:E64"/>
    <mergeCell ref="C63:E63"/>
    <mergeCell ref="C65:E65"/>
    <mergeCell ref="C60:E60"/>
    <mergeCell ref="C52:E52"/>
    <mergeCell ref="C31:E31"/>
    <mergeCell ref="C32:E32"/>
    <mergeCell ref="C67:E67"/>
    <mergeCell ref="C47:E47"/>
    <mergeCell ref="C48:E48"/>
    <mergeCell ref="C49:E49"/>
    <mergeCell ref="C50:E50"/>
  </mergeCells>
  <phoneticPr fontId="5" type="noConversion"/>
  <pageMargins left="0.62992125984251968" right="0.23622047244094491" top="0.74803149606299213" bottom="0.55118110236220474" header="0.31496062992125984" footer="0.31496062992125984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67"/>
  <sheetViews>
    <sheetView topLeftCell="A31" workbookViewId="0">
      <selection activeCell="AD65" sqref="AD65"/>
    </sheetView>
  </sheetViews>
  <sheetFormatPr defaultRowHeight="12.75" x14ac:dyDescent="0.2"/>
  <cols>
    <col min="1" max="1" width="3.28515625" customWidth="1"/>
    <col min="2" max="2" width="10.7109375" customWidth="1"/>
    <col min="3" max="3" width="37" customWidth="1"/>
    <col min="4" max="53" width="2.7109375" customWidth="1"/>
  </cols>
  <sheetData>
    <row r="1" spans="1:53" x14ac:dyDescent="0.2">
      <c r="A1" s="102"/>
      <c r="B1" s="102"/>
      <c r="C1" s="102"/>
      <c r="D1" s="210" t="s">
        <v>13</v>
      </c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</row>
    <row r="2" spans="1:53" ht="13.5" thickBot="1" x14ac:dyDescent="0.25">
      <c r="A2" s="103"/>
      <c r="B2" s="104"/>
      <c r="C2" s="104"/>
      <c r="D2" s="106">
        <v>1</v>
      </c>
      <c r="E2" s="105">
        <v>2</v>
      </c>
      <c r="F2" s="105">
        <v>3</v>
      </c>
      <c r="G2" s="105">
        <v>4</v>
      </c>
      <c r="H2" s="105">
        <v>5</v>
      </c>
      <c r="I2" s="105">
        <v>6</v>
      </c>
      <c r="J2" s="105">
        <v>7</v>
      </c>
      <c r="K2" s="105">
        <v>8</v>
      </c>
      <c r="L2" s="105">
        <v>9</v>
      </c>
      <c r="M2" s="105">
        <v>10</v>
      </c>
      <c r="N2" s="105">
        <v>11</v>
      </c>
      <c r="O2" s="105">
        <v>12</v>
      </c>
      <c r="P2" s="105">
        <v>13</v>
      </c>
      <c r="Q2" s="105">
        <v>14</v>
      </c>
      <c r="R2" s="105">
        <v>15</v>
      </c>
      <c r="S2" s="105">
        <v>16</v>
      </c>
      <c r="T2" s="105">
        <v>17</v>
      </c>
      <c r="U2" s="105">
        <v>18</v>
      </c>
      <c r="V2" s="105">
        <v>19</v>
      </c>
      <c r="W2" s="105">
        <v>20</v>
      </c>
      <c r="X2" s="105">
        <v>21</v>
      </c>
      <c r="Y2" s="105">
        <v>22</v>
      </c>
      <c r="Z2" s="105">
        <v>23</v>
      </c>
      <c r="AA2" s="105">
        <v>24</v>
      </c>
      <c r="AB2" s="105">
        <v>25</v>
      </c>
      <c r="AC2" s="105">
        <v>26</v>
      </c>
      <c r="AD2" s="105">
        <v>27</v>
      </c>
      <c r="AE2" s="105">
        <v>28</v>
      </c>
      <c r="AF2" s="105">
        <v>29</v>
      </c>
      <c r="AG2" s="105">
        <v>30</v>
      </c>
      <c r="AH2" s="105">
        <v>31</v>
      </c>
      <c r="AI2" s="105">
        <v>32</v>
      </c>
      <c r="AJ2" s="105">
        <v>33</v>
      </c>
      <c r="AK2" s="105">
        <v>34</v>
      </c>
      <c r="AL2" s="105">
        <v>35</v>
      </c>
      <c r="AM2" s="105">
        <v>36</v>
      </c>
      <c r="AN2" s="105">
        <v>37</v>
      </c>
      <c r="AO2" s="105">
        <v>38</v>
      </c>
      <c r="AP2" s="105">
        <v>39</v>
      </c>
      <c r="AQ2" s="105">
        <v>40</v>
      </c>
      <c r="AR2" s="105">
        <v>41</v>
      </c>
      <c r="AS2" s="105">
        <v>42</v>
      </c>
      <c r="AT2" s="105">
        <v>43</v>
      </c>
      <c r="AU2" s="105">
        <v>44</v>
      </c>
      <c r="AV2" s="105">
        <v>45</v>
      </c>
      <c r="AW2" s="106">
        <v>46</v>
      </c>
      <c r="AX2" s="106">
        <v>47</v>
      </c>
      <c r="AY2" s="106">
        <v>48</v>
      </c>
      <c r="AZ2" s="106">
        <v>49</v>
      </c>
      <c r="BA2" s="106">
        <v>50</v>
      </c>
    </row>
    <row r="3" spans="1:53" ht="12.75" customHeight="1" x14ac:dyDescent="0.2">
      <c r="A3" s="204">
        <v>1</v>
      </c>
      <c r="B3" s="199" t="str">
        <f>Rezultati!C21</f>
        <v>Психофизиологија раста и развоја и унапређење здравља деце</v>
      </c>
      <c r="C3" s="200"/>
      <c r="D3" s="20">
        <v>5</v>
      </c>
      <c r="E3" s="20">
        <v>5</v>
      </c>
      <c r="F3" s="20">
        <v>5</v>
      </c>
      <c r="G3" s="20">
        <v>4</v>
      </c>
      <c r="H3" s="20">
        <v>5</v>
      </c>
      <c r="I3" s="20">
        <v>5</v>
      </c>
      <c r="J3" s="20">
        <v>5</v>
      </c>
      <c r="K3" s="20">
        <v>5</v>
      </c>
      <c r="L3" s="20">
        <v>5</v>
      </c>
      <c r="M3" s="20">
        <v>5</v>
      </c>
      <c r="N3" s="20">
        <v>5</v>
      </c>
      <c r="O3" s="20">
        <v>5</v>
      </c>
      <c r="P3" s="20">
        <v>5</v>
      </c>
      <c r="Q3" s="20">
        <v>5</v>
      </c>
      <c r="R3" s="20">
        <v>5</v>
      </c>
      <c r="S3" s="20">
        <v>5</v>
      </c>
      <c r="T3" s="20">
        <v>5</v>
      </c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</row>
    <row r="4" spans="1:53" ht="12.75" customHeight="1" x14ac:dyDescent="0.2">
      <c r="A4" s="205"/>
      <c r="B4" s="178" t="str">
        <f>Rezultati!C22</f>
        <v>Антропомоторика предшколског детета</v>
      </c>
      <c r="C4" s="179"/>
      <c r="D4" s="18">
        <v>4</v>
      </c>
      <c r="E4" s="18">
        <v>5</v>
      </c>
      <c r="F4" s="18">
        <v>4</v>
      </c>
      <c r="G4" s="18">
        <v>5</v>
      </c>
      <c r="H4" s="18">
        <v>4</v>
      </c>
      <c r="I4" s="18">
        <v>5</v>
      </c>
      <c r="J4" s="18">
        <v>5</v>
      </c>
      <c r="K4" s="18">
        <v>5</v>
      </c>
      <c r="L4" s="18">
        <v>5</v>
      </c>
      <c r="M4" s="18">
        <v>5</v>
      </c>
      <c r="N4" s="18">
        <v>5</v>
      </c>
      <c r="O4" s="18">
        <v>5</v>
      </c>
      <c r="P4" s="18">
        <v>5</v>
      </c>
      <c r="Q4" s="18">
        <v>5</v>
      </c>
      <c r="R4" s="18">
        <v>4</v>
      </c>
      <c r="S4" s="18">
        <v>5</v>
      </c>
      <c r="T4" s="18">
        <v>5</v>
      </c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</row>
    <row r="5" spans="1:53" ht="12.75" customHeight="1" x14ac:dyDescent="0.2">
      <c r="A5" s="205"/>
      <c r="B5" s="178" t="str">
        <f>Rezultati!C23</f>
        <v>Физичко оспособљавање предшколског детета</v>
      </c>
      <c r="C5" s="179"/>
      <c r="D5" s="18">
        <v>4</v>
      </c>
      <c r="E5" s="18">
        <v>5</v>
      </c>
      <c r="F5" s="18">
        <v>4</v>
      </c>
      <c r="G5" s="18">
        <v>5</v>
      </c>
      <c r="H5" s="18">
        <v>4</v>
      </c>
      <c r="I5" s="18">
        <v>5</v>
      </c>
      <c r="J5" s="18">
        <v>5</v>
      </c>
      <c r="K5" s="18">
        <v>5</v>
      </c>
      <c r="L5" s="18">
        <v>5</v>
      </c>
      <c r="M5" s="18">
        <v>5</v>
      </c>
      <c r="N5" s="18">
        <v>5</v>
      </c>
      <c r="O5" s="18">
        <v>5</v>
      </c>
      <c r="P5" s="18">
        <v>5</v>
      </c>
      <c r="Q5" s="18">
        <v>5</v>
      </c>
      <c r="R5" s="18">
        <v>5</v>
      </c>
      <c r="S5" s="18">
        <v>5</v>
      </c>
      <c r="T5" s="18">
        <v>5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</row>
    <row r="6" spans="1:53" ht="12.75" customHeight="1" x14ac:dyDescent="0.2">
      <c r="A6" s="205"/>
      <c r="B6" s="178" t="str">
        <f>Rezultati!C24</f>
        <v>Истраживачки студијски рад</v>
      </c>
      <c r="C6" s="179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</row>
    <row r="7" spans="1:53" ht="12.75" customHeight="1" x14ac:dyDescent="0.2">
      <c r="A7" s="205"/>
      <c r="B7" s="178" t="str">
        <f>Rezultati!C25</f>
        <v>Дечји развој кроз игру</v>
      </c>
      <c r="C7" s="179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</row>
    <row r="8" spans="1:53" ht="12.75" customHeight="1" x14ac:dyDescent="0.2">
      <c r="A8" s="205"/>
      <c r="B8" s="178" t="str">
        <f>Rezultati!C26</f>
        <v>Дечје изражавање покретом уз музику</v>
      </c>
      <c r="C8" s="179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</row>
    <row r="9" spans="1:53" ht="12.75" customHeight="1" x14ac:dyDescent="0.2">
      <c r="A9" s="205"/>
      <c r="B9" s="178" t="str">
        <f>Rezultati!C27</f>
        <v>Центри интересовања за упознавање околине</v>
      </c>
      <c r="C9" s="179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</row>
    <row r="10" spans="1:53" ht="12.75" customHeight="1" x14ac:dyDescent="0.2">
      <c r="A10" s="205"/>
      <c r="B10" s="178" t="str">
        <f>Rezultati!C28</f>
        <v>Припремни предшколски програм</v>
      </c>
      <c r="C10" s="17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</row>
    <row r="11" spans="1:53" ht="12.75" customHeight="1" x14ac:dyDescent="0.2">
      <c r="A11" s="205"/>
      <c r="B11" s="178" t="str">
        <f>Rezultati!C29</f>
        <v>Математичке игре</v>
      </c>
      <c r="C11" s="179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</row>
    <row r="12" spans="1:53" ht="12.75" customHeight="1" x14ac:dyDescent="0.2">
      <c r="A12" s="205"/>
      <c r="B12" s="178" t="str">
        <f>Rezultati!C30</f>
        <v>Рад са хором деце предшколског узраста</v>
      </c>
      <c r="C12" s="179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</row>
    <row r="13" spans="1:53" ht="12.75" customHeight="1" x14ac:dyDescent="0.2">
      <c r="A13" s="205"/>
      <c r="B13" s="178" t="str">
        <f>Rezultati!C31</f>
        <v>Сценско-просторна радионица</v>
      </c>
      <c r="C13" s="179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</row>
    <row r="14" spans="1:53" ht="12.75" customHeight="1" x14ac:dyDescent="0.2">
      <c r="A14" s="205"/>
      <c r="B14" s="178" t="str">
        <f>Rezultati!C32</f>
        <v>Књижевност у вртићу</v>
      </c>
      <c r="C14" s="179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</row>
    <row r="15" spans="1:53" ht="12.75" customHeight="1" x14ac:dyDescent="0.2">
      <c r="A15" s="205"/>
      <c r="B15" s="178" t="str">
        <f>Rezultati!C33</f>
        <v>Драмска радионица у вртићу</v>
      </c>
      <c r="C15" s="179"/>
      <c r="D15" s="3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</row>
    <row r="16" spans="1:53" ht="12.75" customHeight="1" thickBot="1" x14ac:dyDescent="0.25">
      <c r="A16" s="205"/>
      <c r="B16" s="180" t="str">
        <f>Rezultati!C34</f>
        <v>Инклузивно васпитање у предшколској установи</v>
      </c>
      <c r="C16" s="181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</row>
    <row r="17" spans="1:53" s="13" customFormat="1" ht="13.5" thickBot="1" x14ac:dyDescent="0.25">
      <c r="A17" s="39"/>
      <c r="B17" s="39"/>
      <c r="C17" s="37"/>
      <c r="D17" s="82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</row>
    <row r="18" spans="1:53" x14ac:dyDescent="0.2">
      <c r="A18" s="102"/>
      <c r="B18" s="102"/>
      <c r="C18" s="102"/>
      <c r="D18" s="210" t="s">
        <v>13</v>
      </c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</row>
    <row r="19" spans="1:53" ht="13.5" thickBot="1" x14ac:dyDescent="0.25">
      <c r="A19" s="103"/>
      <c r="B19" s="104"/>
      <c r="C19" s="104"/>
      <c r="D19" s="106">
        <v>1</v>
      </c>
      <c r="E19" s="105">
        <v>2</v>
      </c>
      <c r="F19" s="105">
        <v>3</v>
      </c>
      <c r="G19" s="105">
        <v>4</v>
      </c>
      <c r="H19" s="105">
        <v>5</v>
      </c>
      <c r="I19" s="105">
        <v>6</v>
      </c>
      <c r="J19" s="105">
        <v>7</v>
      </c>
      <c r="K19" s="105">
        <v>8</v>
      </c>
      <c r="L19" s="105">
        <v>9</v>
      </c>
      <c r="M19" s="105">
        <v>10</v>
      </c>
      <c r="N19" s="105">
        <v>11</v>
      </c>
      <c r="O19" s="105">
        <v>12</v>
      </c>
      <c r="P19" s="105">
        <v>13</v>
      </c>
      <c r="Q19" s="105">
        <v>14</v>
      </c>
      <c r="R19" s="105">
        <v>15</v>
      </c>
      <c r="S19" s="105">
        <v>16</v>
      </c>
      <c r="T19" s="105">
        <v>17</v>
      </c>
      <c r="U19" s="105">
        <v>18</v>
      </c>
      <c r="V19" s="105">
        <v>19</v>
      </c>
      <c r="W19" s="105">
        <v>20</v>
      </c>
      <c r="X19" s="105">
        <v>21</v>
      </c>
      <c r="Y19" s="105">
        <v>22</v>
      </c>
      <c r="Z19" s="105">
        <v>23</v>
      </c>
      <c r="AA19" s="105">
        <v>24</v>
      </c>
      <c r="AB19" s="105">
        <v>25</v>
      </c>
      <c r="AC19" s="105">
        <v>26</v>
      </c>
      <c r="AD19" s="105">
        <v>27</v>
      </c>
      <c r="AE19" s="105">
        <v>28</v>
      </c>
      <c r="AF19" s="105">
        <v>29</v>
      </c>
      <c r="AG19" s="105">
        <v>30</v>
      </c>
      <c r="AH19" s="105">
        <v>31</v>
      </c>
      <c r="AI19" s="105">
        <v>32</v>
      </c>
      <c r="AJ19" s="105">
        <v>33</v>
      </c>
      <c r="AK19" s="105">
        <v>34</v>
      </c>
      <c r="AL19" s="105">
        <v>35</v>
      </c>
      <c r="AM19" s="105">
        <v>36</v>
      </c>
      <c r="AN19" s="105">
        <v>37</v>
      </c>
      <c r="AO19" s="105">
        <v>38</v>
      </c>
      <c r="AP19" s="105">
        <v>39</v>
      </c>
      <c r="AQ19" s="105">
        <v>40</v>
      </c>
      <c r="AR19" s="105">
        <v>41</v>
      </c>
      <c r="AS19" s="105">
        <v>42</v>
      </c>
      <c r="AT19" s="105">
        <v>43</v>
      </c>
      <c r="AU19" s="105">
        <v>44</v>
      </c>
      <c r="AV19" s="105">
        <v>45</v>
      </c>
      <c r="AW19" s="106">
        <v>46</v>
      </c>
      <c r="AX19" s="106">
        <v>47</v>
      </c>
      <c r="AY19" s="106">
        <v>48</v>
      </c>
      <c r="AZ19" s="106">
        <v>49</v>
      </c>
      <c r="BA19" s="106">
        <v>50</v>
      </c>
    </row>
    <row r="20" spans="1:53" x14ac:dyDescent="0.2">
      <c r="A20" s="201">
        <v>2</v>
      </c>
      <c r="B20" s="208" t="str">
        <f>Rezultati!C39</f>
        <v>Психофизиологија раста и развоја и унапређење здравља деце</v>
      </c>
      <c r="C20" s="209"/>
      <c r="D20" s="24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31"/>
      <c r="AX20" s="31"/>
      <c r="AY20" s="31"/>
      <c r="AZ20" s="31"/>
      <c r="BA20" s="31"/>
    </row>
    <row r="21" spans="1:53" x14ac:dyDescent="0.2">
      <c r="A21" s="202"/>
      <c r="B21" s="178" t="str">
        <f>Rezultati!C40</f>
        <v>Антропомоторика предшколског детета</v>
      </c>
      <c r="C21" s="179"/>
      <c r="D21" s="25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4"/>
      <c r="AX21" s="4"/>
      <c r="AY21" s="4"/>
      <c r="AZ21" s="4"/>
      <c r="BA21" s="4"/>
    </row>
    <row r="22" spans="1:53" x14ac:dyDescent="0.2">
      <c r="A22" s="202"/>
      <c r="B22" s="178" t="str">
        <f>Rezultati!C41</f>
        <v>Физичко оспособљавање предшколског детета</v>
      </c>
      <c r="C22" s="179"/>
      <c r="D22" s="26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 t="s">
        <v>67</v>
      </c>
      <c r="Q22" s="18" t="s">
        <v>67</v>
      </c>
      <c r="R22" s="18" t="s">
        <v>67</v>
      </c>
      <c r="S22" s="18" t="s">
        <v>67</v>
      </c>
      <c r="T22" s="18" t="s">
        <v>67</v>
      </c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4"/>
      <c r="AX22" s="4"/>
      <c r="AY22" s="4"/>
      <c r="AZ22" s="4"/>
      <c r="BA22" s="4"/>
    </row>
    <row r="23" spans="1:53" x14ac:dyDescent="0.2">
      <c r="A23" s="202"/>
      <c r="B23" s="178" t="str">
        <f>Rezultati!C42</f>
        <v>Истраживачки студијски рад</v>
      </c>
      <c r="C23" s="179"/>
      <c r="D23" s="25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4"/>
      <c r="AX23" s="4"/>
      <c r="AY23" s="4"/>
      <c r="AZ23" s="4"/>
      <c r="BA23" s="4"/>
    </row>
    <row r="24" spans="1:53" x14ac:dyDescent="0.2">
      <c r="A24" s="202"/>
      <c r="B24" s="178" t="str">
        <f>Rezultati!C43</f>
        <v>Дечји развој кроз игру</v>
      </c>
      <c r="C24" s="179"/>
      <c r="D24" s="26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4"/>
      <c r="AX24" s="4"/>
      <c r="AY24" s="4"/>
      <c r="AZ24" s="4"/>
      <c r="BA24" s="4"/>
    </row>
    <row r="25" spans="1:53" x14ac:dyDescent="0.2">
      <c r="A25" s="202"/>
      <c r="B25" s="178" t="str">
        <f>Rezultati!C44</f>
        <v>Дечје изражавање покретом уз музику</v>
      </c>
      <c r="C25" s="179"/>
      <c r="D25" s="26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4"/>
      <c r="AX25" s="4"/>
      <c r="AY25" s="4"/>
      <c r="AZ25" s="4"/>
      <c r="BA25" s="4"/>
    </row>
    <row r="26" spans="1:53" x14ac:dyDescent="0.2">
      <c r="A26" s="202"/>
      <c r="B26" s="178" t="str">
        <f>Rezultati!C45</f>
        <v>Центри интересовања за упознавање околине</v>
      </c>
      <c r="C26" s="179"/>
      <c r="D26" s="26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4"/>
      <c r="AX26" s="4"/>
      <c r="AY26" s="4"/>
      <c r="AZ26" s="4"/>
      <c r="BA26" s="4"/>
    </row>
    <row r="27" spans="1:53" x14ac:dyDescent="0.2">
      <c r="A27" s="202"/>
      <c r="B27" s="178" t="str">
        <f>Rezultati!C46</f>
        <v>Припремни предшколски програм</v>
      </c>
      <c r="C27" s="179"/>
      <c r="D27" s="25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4"/>
      <c r="AX27" s="4"/>
      <c r="AY27" s="4"/>
      <c r="AZ27" s="4"/>
      <c r="BA27" s="4"/>
    </row>
    <row r="28" spans="1:53" x14ac:dyDescent="0.2">
      <c r="A28" s="202"/>
      <c r="B28" s="178" t="str">
        <f>Rezultati!C47</f>
        <v>Математичке игре</v>
      </c>
      <c r="C28" s="179"/>
      <c r="D28" s="25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4"/>
      <c r="AX28" s="4"/>
      <c r="AY28" s="4"/>
      <c r="AZ28" s="4"/>
      <c r="BA28" s="4"/>
    </row>
    <row r="29" spans="1:53" x14ac:dyDescent="0.2">
      <c r="A29" s="202"/>
      <c r="B29" s="178" t="str">
        <f>Rezultati!C48</f>
        <v>Рад са хором деце предшколског узраста</v>
      </c>
      <c r="C29" s="179"/>
      <c r="D29" s="25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4"/>
      <c r="AX29" s="4"/>
      <c r="AY29" s="4"/>
      <c r="AZ29" s="4"/>
      <c r="BA29" s="4"/>
    </row>
    <row r="30" spans="1:53" x14ac:dyDescent="0.2">
      <c r="A30" s="202"/>
      <c r="B30" s="178" t="str">
        <f>Rezultati!C49</f>
        <v>Сценско-просторна радионица</v>
      </c>
      <c r="C30" s="179"/>
      <c r="D30" s="25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4"/>
      <c r="AX30" s="4"/>
      <c r="AY30" s="4"/>
      <c r="AZ30" s="4"/>
      <c r="BA30" s="4"/>
    </row>
    <row r="31" spans="1:53" x14ac:dyDescent="0.2">
      <c r="A31" s="202"/>
      <c r="B31" s="178" t="str">
        <f>Rezultati!C50</f>
        <v>Књижевност у вртићу</v>
      </c>
      <c r="C31" s="179"/>
      <c r="D31" s="25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4"/>
      <c r="AX31" s="4"/>
      <c r="AY31" s="4"/>
      <c r="AZ31" s="4"/>
      <c r="BA31" s="4"/>
    </row>
    <row r="32" spans="1:53" ht="12.75" customHeight="1" x14ac:dyDescent="0.2">
      <c r="A32" s="202"/>
      <c r="B32" s="178" t="str">
        <f>Rezultati!C51</f>
        <v>Драмска радионица у вртићу</v>
      </c>
      <c r="C32" s="179"/>
      <c r="D32" s="2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4"/>
      <c r="AX32" s="4"/>
      <c r="AY32" s="4"/>
      <c r="AZ32" s="4"/>
      <c r="BA32" s="4"/>
    </row>
    <row r="33" spans="1:53" ht="12.75" customHeight="1" x14ac:dyDescent="0.2">
      <c r="A33" s="202"/>
      <c r="B33" s="178" t="str">
        <f>Rezultati!C52</f>
        <v>Инклузивно васпитање у предшколској установи</v>
      </c>
      <c r="C33" s="179"/>
      <c r="D33" s="26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4"/>
      <c r="AX33" s="4"/>
      <c r="AY33" s="4"/>
      <c r="AZ33" s="4"/>
      <c r="BA33" s="4"/>
    </row>
    <row r="34" spans="1:53" ht="13.5" thickBot="1" x14ac:dyDescent="0.25">
      <c r="A34" s="203"/>
      <c r="B34" s="206" t="str">
        <f>Rezultati!C53</f>
        <v>Ниједан</v>
      </c>
      <c r="C34" s="207"/>
      <c r="D34" s="32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19"/>
      <c r="AX34" s="19"/>
      <c r="AY34" s="19"/>
      <c r="AZ34" s="19"/>
      <c r="BA34" s="19"/>
    </row>
    <row r="35" spans="1:53" ht="13.5" thickBot="1" x14ac:dyDescent="0.25">
      <c r="A35" s="99"/>
      <c r="B35" s="212"/>
      <c r="C35" s="212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</row>
    <row r="36" spans="1:53" x14ac:dyDescent="0.2">
      <c r="A36" s="102"/>
      <c r="B36" s="102"/>
      <c r="C36" s="102"/>
      <c r="D36" s="211" t="s">
        <v>13</v>
      </c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</row>
    <row r="37" spans="1:53" ht="13.5" thickBot="1" x14ac:dyDescent="0.25">
      <c r="A37" s="103"/>
      <c r="B37" s="104"/>
      <c r="C37" s="104"/>
      <c r="D37" s="106">
        <v>1</v>
      </c>
      <c r="E37" s="106">
        <v>2</v>
      </c>
      <c r="F37" s="106">
        <v>3</v>
      </c>
      <c r="G37" s="106">
        <v>4</v>
      </c>
      <c r="H37" s="106">
        <v>5</v>
      </c>
      <c r="I37" s="106">
        <v>6</v>
      </c>
      <c r="J37" s="106">
        <v>7</v>
      </c>
      <c r="K37" s="106">
        <v>8</v>
      </c>
      <c r="L37" s="106">
        <v>9</v>
      </c>
      <c r="M37" s="106">
        <v>10</v>
      </c>
      <c r="N37" s="106">
        <v>11</v>
      </c>
      <c r="O37" s="106">
        <v>12</v>
      </c>
      <c r="P37" s="106">
        <v>13</v>
      </c>
      <c r="Q37" s="106">
        <v>14</v>
      </c>
      <c r="R37" s="106">
        <v>15</v>
      </c>
      <c r="S37" s="106">
        <v>16</v>
      </c>
      <c r="T37" s="106">
        <v>17</v>
      </c>
      <c r="U37" s="106">
        <v>18</v>
      </c>
      <c r="V37" s="106">
        <v>19</v>
      </c>
      <c r="W37" s="106">
        <v>20</v>
      </c>
      <c r="X37" s="106">
        <v>21</v>
      </c>
      <c r="Y37" s="106">
        <v>22</v>
      </c>
      <c r="Z37" s="106">
        <v>23</v>
      </c>
      <c r="AA37" s="106">
        <v>24</v>
      </c>
      <c r="AB37" s="106">
        <v>25</v>
      </c>
      <c r="AC37" s="106">
        <v>26</v>
      </c>
      <c r="AD37" s="106">
        <v>27</v>
      </c>
      <c r="AE37" s="106">
        <v>28</v>
      </c>
      <c r="AF37" s="106">
        <v>29</v>
      </c>
      <c r="AG37" s="106">
        <v>30</v>
      </c>
      <c r="AH37" s="106">
        <v>31</v>
      </c>
      <c r="AI37" s="106">
        <v>32</v>
      </c>
      <c r="AJ37" s="106">
        <v>33</v>
      </c>
      <c r="AK37" s="106">
        <v>34</v>
      </c>
      <c r="AL37" s="106">
        <v>35</v>
      </c>
      <c r="AM37" s="106">
        <v>36</v>
      </c>
      <c r="AN37" s="106">
        <v>37</v>
      </c>
      <c r="AO37" s="106">
        <v>38</v>
      </c>
      <c r="AP37" s="106">
        <v>39</v>
      </c>
      <c r="AQ37" s="106">
        <v>40</v>
      </c>
      <c r="AR37" s="106">
        <v>41</v>
      </c>
      <c r="AS37" s="106">
        <v>42</v>
      </c>
      <c r="AT37" s="106">
        <v>43</v>
      </c>
      <c r="AU37" s="106">
        <v>44</v>
      </c>
      <c r="AV37" s="106">
        <v>45</v>
      </c>
      <c r="AW37" s="106">
        <v>46</v>
      </c>
      <c r="AX37" s="106">
        <v>47</v>
      </c>
      <c r="AY37" s="106">
        <v>48</v>
      </c>
      <c r="AZ37" s="106">
        <v>49</v>
      </c>
      <c r="BA37" s="106">
        <v>50</v>
      </c>
    </row>
    <row r="38" spans="1:53" x14ac:dyDescent="0.2">
      <c r="A38" s="201">
        <v>3</v>
      </c>
      <c r="B38" s="208" t="str">
        <f>Rezultati!C60</f>
        <v>Психофизиологија раста и развоја и унапређење здравља деце</v>
      </c>
      <c r="C38" s="209"/>
      <c r="D38" s="80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31"/>
      <c r="AX38" s="31"/>
      <c r="AY38" s="31"/>
      <c r="AZ38" s="31"/>
      <c r="BA38" s="31"/>
    </row>
    <row r="39" spans="1:53" x14ac:dyDescent="0.2">
      <c r="A39" s="202"/>
      <c r="B39" s="178" t="str">
        <f>Rezultati!C61</f>
        <v>Антропомоторика предшколског детета</v>
      </c>
      <c r="C39" s="179"/>
      <c r="D39" s="25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 t="s">
        <v>67</v>
      </c>
      <c r="Q39" s="18" t="s">
        <v>67</v>
      </c>
      <c r="R39" s="18" t="s">
        <v>67</v>
      </c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4"/>
      <c r="AX39" s="4"/>
      <c r="AY39" s="4"/>
      <c r="AZ39" s="4"/>
      <c r="BA39" s="4"/>
    </row>
    <row r="40" spans="1:53" x14ac:dyDescent="0.2">
      <c r="A40" s="202"/>
      <c r="B40" s="178" t="str">
        <f>Rezultati!C62</f>
        <v>Физичко оспособљавање предшколског детета</v>
      </c>
      <c r="C40" s="179"/>
      <c r="D40" s="26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4"/>
      <c r="AX40" s="4"/>
      <c r="AY40" s="4"/>
      <c r="AZ40" s="4"/>
      <c r="BA40" s="4"/>
    </row>
    <row r="41" spans="1:53" x14ac:dyDescent="0.2">
      <c r="A41" s="202"/>
      <c r="B41" s="178" t="str">
        <f>Rezultati!C63</f>
        <v>Истраживачки студијски рад</v>
      </c>
      <c r="C41" s="179"/>
      <c r="D41" s="25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4"/>
      <c r="AX41" s="4"/>
      <c r="AY41" s="4"/>
      <c r="AZ41" s="4"/>
      <c r="BA41" s="4"/>
    </row>
    <row r="42" spans="1:53" x14ac:dyDescent="0.2">
      <c r="A42" s="202"/>
      <c r="B42" s="178" t="str">
        <f>Rezultati!C64</f>
        <v>Дечји развој кроз игру</v>
      </c>
      <c r="C42" s="179"/>
      <c r="D42" s="26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4"/>
      <c r="AX42" s="4"/>
      <c r="AY42" s="4"/>
      <c r="AZ42" s="4"/>
      <c r="BA42" s="4"/>
    </row>
    <row r="43" spans="1:53" x14ac:dyDescent="0.2">
      <c r="A43" s="202"/>
      <c r="B43" s="178" t="str">
        <f>Rezultati!C65</f>
        <v>Дечје изражавање покретом уз музику</v>
      </c>
      <c r="C43" s="179"/>
      <c r="D43" s="26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4"/>
      <c r="AX43" s="4"/>
      <c r="AY43" s="4"/>
      <c r="AZ43" s="4"/>
      <c r="BA43" s="4"/>
    </row>
    <row r="44" spans="1:53" x14ac:dyDescent="0.2">
      <c r="A44" s="202"/>
      <c r="B44" s="178" t="str">
        <f>Rezultati!C66</f>
        <v>Центри интересовања за упознавање околине</v>
      </c>
      <c r="C44" s="179"/>
      <c r="D44" s="26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4"/>
      <c r="AX44" s="4"/>
      <c r="AY44" s="4"/>
      <c r="AZ44" s="4"/>
      <c r="BA44" s="4"/>
    </row>
    <row r="45" spans="1:53" x14ac:dyDescent="0.2">
      <c r="A45" s="202"/>
      <c r="B45" s="178" t="str">
        <f>Rezultati!C67</f>
        <v>Припремни предшколски програм</v>
      </c>
      <c r="C45" s="179"/>
      <c r="D45" s="25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4"/>
      <c r="AX45" s="4"/>
      <c r="AY45" s="4"/>
      <c r="AZ45" s="4"/>
      <c r="BA45" s="4"/>
    </row>
    <row r="46" spans="1:53" x14ac:dyDescent="0.2">
      <c r="A46" s="202"/>
      <c r="B46" s="178" t="str">
        <f>Rezultati!C68</f>
        <v>Математичке игре</v>
      </c>
      <c r="C46" s="179"/>
      <c r="D46" s="25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4"/>
      <c r="AX46" s="4"/>
      <c r="AY46" s="4"/>
      <c r="AZ46" s="4"/>
      <c r="BA46" s="4"/>
    </row>
    <row r="47" spans="1:53" x14ac:dyDescent="0.2">
      <c r="A47" s="202"/>
      <c r="B47" s="178" t="str">
        <f>Rezultati!C69</f>
        <v>Рад са хором деце предшколског узраста</v>
      </c>
      <c r="C47" s="179"/>
      <c r="D47" s="25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4"/>
      <c r="AX47" s="4"/>
      <c r="AY47" s="4"/>
      <c r="AZ47" s="4"/>
      <c r="BA47" s="4"/>
    </row>
    <row r="48" spans="1:53" x14ac:dyDescent="0.2">
      <c r="A48" s="202"/>
      <c r="B48" s="178" t="str">
        <f>Rezultati!C70</f>
        <v>Сценско-просторна радионица</v>
      </c>
      <c r="C48" s="179"/>
      <c r="D48" s="25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4"/>
      <c r="AX48" s="4"/>
      <c r="AY48" s="4"/>
      <c r="AZ48" s="4"/>
      <c r="BA48" s="4"/>
    </row>
    <row r="49" spans="1:53" x14ac:dyDescent="0.2">
      <c r="A49" s="202"/>
      <c r="B49" s="178" t="str">
        <f>Rezultati!C71</f>
        <v>Књижевност у вртићу</v>
      </c>
      <c r="C49" s="179"/>
      <c r="D49" s="25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4"/>
      <c r="AX49" s="4"/>
      <c r="AY49" s="4"/>
      <c r="AZ49" s="4"/>
      <c r="BA49" s="4"/>
    </row>
    <row r="50" spans="1:53" ht="12.75" customHeight="1" x14ac:dyDescent="0.2">
      <c r="A50" s="202"/>
      <c r="B50" s="178" t="str">
        <f>Rezultati!C72</f>
        <v>Драмска радионица у вртићу</v>
      </c>
      <c r="C50" s="179"/>
      <c r="D50" s="26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4"/>
      <c r="AX50" s="4"/>
      <c r="AY50" s="4"/>
      <c r="AZ50" s="4"/>
      <c r="BA50" s="4"/>
    </row>
    <row r="51" spans="1:53" ht="12.75" customHeight="1" x14ac:dyDescent="0.2">
      <c r="A51" s="202"/>
      <c r="B51" s="178" t="str">
        <f>Rezultati!C73</f>
        <v>Инклузивно васпитање у предшколској установи</v>
      </c>
      <c r="C51" s="179"/>
      <c r="D51" s="26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4"/>
      <c r="AX51" s="4"/>
      <c r="AY51" s="4"/>
      <c r="AZ51" s="4"/>
      <c r="BA51" s="4"/>
    </row>
    <row r="52" spans="1:53" ht="13.5" thickBot="1" x14ac:dyDescent="0.25">
      <c r="A52" s="203"/>
      <c r="B52" s="206" t="str">
        <f>Rezultati!C74</f>
        <v>Ниједан</v>
      </c>
      <c r="C52" s="207"/>
      <c r="D52" s="25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4"/>
      <c r="AX52" s="4"/>
      <c r="AY52" s="4"/>
      <c r="AZ52" s="4"/>
      <c r="BA52" s="4"/>
    </row>
    <row r="53" spans="1:53" ht="13.5" thickBot="1" x14ac:dyDescent="0.25">
      <c r="A53" s="99"/>
      <c r="B53" s="212"/>
      <c r="C53" s="212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</row>
    <row r="54" spans="1:53" x14ac:dyDescent="0.2">
      <c r="A54" s="102"/>
      <c r="B54" s="102"/>
      <c r="C54" s="102"/>
      <c r="D54" s="210" t="s">
        <v>13</v>
      </c>
      <c r="E54" s="210"/>
      <c r="F54" s="210"/>
      <c r="G54" s="210"/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0"/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</row>
    <row r="55" spans="1:53" ht="13.5" thickBot="1" x14ac:dyDescent="0.25">
      <c r="A55" s="103"/>
      <c r="B55" s="104"/>
      <c r="C55" s="104"/>
      <c r="D55" s="105">
        <v>1</v>
      </c>
      <c r="E55" s="105">
        <v>2</v>
      </c>
      <c r="F55" s="105">
        <v>3</v>
      </c>
      <c r="G55" s="105">
        <v>4</v>
      </c>
      <c r="H55" s="105">
        <v>5</v>
      </c>
      <c r="I55" s="105">
        <v>6</v>
      </c>
      <c r="J55" s="105">
        <v>7</v>
      </c>
      <c r="K55" s="105">
        <v>8</v>
      </c>
      <c r="L55" s="105">
        <v>9</v>
      </c>
      <c r="M55" s="105">
        <v>10</v>
      </c>
      <c r="N55" s="105">
        <v>11</v>
      </c>
      <c r="O55" s="105">
        <v>12</v>
      </c>
      <c r="P55" s="105">
        <v>13</v>
      </c>
      <c r="Q55" s="105">
        <v>14</v>
      </c>
      <c r="R55" s="105">
        <v>15</v>
      </c>
      <c r="S55" s="105">
        <v>16</v>
      </c>
      <c r="T55" s="105">
        <v>17</v>
      </c>
      <c r="U55" s="105">
        <v>18</v>
      </c>
      <c r="V55" s="105">
        <v>19</v>
      </c>
      <c r="W55" s="105">
        <v>20</v>
      </c>
      <c r="X55" s="105">
        <v>21</v>
      </c>
      <c r="Y55" s="105">
        <v>22</v>
      </c>
      <c r="Z55" s="105">
        <v>23</v>
      </c>
      <c r="AA55" s="105">
        <v>24</v>
      </c>
      <c r="AB55" s="105">
        <v>25</v>
      </c>
      <c r="AC55" s="105">
        <v>26</v>
      </c>
      <c r="AD55" s="105">
        <v>27</v>
      </c>
      <c r="AE55" s="105">
        <v>28</v>
      </c>
      <c r="AF55" s="105">
        <v>29</v>
      </c>
      <c r="AG55" s="105">
        <v>30</v>
      </c>
      <c r="AH55" s="105">
        <v>31</v>
      </c>
      <c r="AI55" s="105">
        <v>32</v>
      </c>
      <c r="AJ55" s="105">
        <v>33</v>
      </c>
      <c r="AK55" s="105">
        <v>34</v>
      </c>
      <c r="AL55" s="105">
        <v>35</v>
      </c>
      <c r="AM55" s="105">
        <v>36</v>
      </c>
      <c r="AN55" s="105">
        <v>37</v>
      </c>
      <c r="AO55" s="105">
        <v>38</v>
      </c>
      <c r="AP55" s="106">
        <v>39</v>
      </c>
      <c r="AQ55" s="106">
        <v>40</v>
      </c>
      <c r="AR55" s="106">
        <v>41</v>
      </c>
      <c r="AS55" s="106">
        <v>42</v>
      </c>
      <c r="AT55" s="106">
        <v>43</v>
      </c>
      <c r="AU55" s="106">
        <v>44</v>
      </c>
      <c r="AV55" s="106">
        <v>45</v>
      </c>
      <c r="AW55" s="106">
        <v>46</v>
      </c>
      <c r="AX55" s="106">
        <v>47</v>
      </c>
      <c r="AY55" s="106">
        <v>48</v>
      </c>
      <c r="AZ55" s="106">
        <v>49</v>
      </c>
      <c r="BA55" s="106">
        <v>50</v>
      </c>
    </row>
    <row r="56" spans="1:53" ht="13.5" customHeight="1" x14ac:dyDescent="0.2">
      <c r="A56" s="182">
        <v>4</v>
      </c>
      <c r="B56" s="191" t="str">
        <f>Rezultati!B80</f>
        <v>Њиховим значајем за позив васпитача-спец.</v>
      </c>
      <c r="C56" s="191"/>
      <c r="D56" s="29" t="s">
        <v>67</v>
      </c>
      <c r="E56" s="29" t="s">
        <v>67</v>
      </c>
      <c r="F56" s="20" t="s">
        <v>67</v>
      </c>
      <c r="G56" s="20"/>
      <c r="H56" s="20"/>
      <c r="I56" s="20" t="s">
        <v>67</v>
      </c>
      <c r="J56" s="20"/>
      <c r="K56" s="20"/>
      <c r="L56" s="20" t="s">
        <v>67</v>
      </c>
      <c r="M56" s="20"/>
      <c r="N56" s="20"/>
      <c r="O56" s="20"/>
      <c r="P56" s="20"/>
      <c r="Q56" s="20"/>
      <c r="R56" s="20"/>
      <c r="S56" s="57" t="s">
        <v>67</v>
      </c>
      <c r="T56" s="20" t="s">
        <v>67</v>
      </c>
      <c r="U56" s="20"/>
      <c r="V56" s="20"/>
      <c r="W56" s="20"/>
      <c r="X56" s="20"/>
      <c r="Y56" s="20"/>
      <c r="Z56" s="20"/>
      <c r="AA56" s="20"/>
      <c r="AB56" s="57"/>
      <c r="AC56" s="20"/>
      <c r="AD56" s="20"/>
      <c r="AE56" s="57"/>
      <c r="AF56" s="57"/>
      <c r="AG56" s="20"/>
      <c r="AH56" s="20"/>
      <c r="AI56" s="20"/>
      <c r="AJ56" s="20"/>
      <c r="AK56" s="20"/>
      <c r="AL56" s="20"/>
      <c r="AM56" s="20"/>
      <c r="AN56" s="20"/>
      <c r="AO56" s="57"/>
      <c r="AP56" s="81"/>
      <c r="AQ56" s="81"/>
      <c r="AR56" s="81"/>
      <c r="AS56" s="81"/>
      <c r="AT56" s="81"/>
      <c r="AU56" s="81"/>
      <c r="AV56" s="81"/>
      <c r="AW56" s="31"/>
      <c r="AX56" s="31"/>
      <c r="AY56" s="31"/>
      <c r="AZ56" s="31"/>
      <c r="BA56" s="31"/>
    </row>
    <row r="57" spans="1:53" ht="13.5" customHeight="1" x14ac:dyDescent="0.2">
      <c r="A57" s="183"/>
      <c r="B57" s="192" t="str">
        <f>Rezultati!B81</f>
        <v>Личним афинитетима према датој области.</v>
      </c>
      <c r="C57" s="192"/>
      <c r="D57" s="25"/>
      <c r="E57" s="25"/>
      <c r="F57" s="18"/>
      <c r="G57" s="18"/>
      <c r="H57" s="18" t="s">
        <v>67</v>
      </c>
      <c r="I57" s="18"/>
      <c r="J57" s="18" t="s">
        <v>67</v>
      </c>
      <c r="K57" s="18" t="s">
        <v>67</v>
      </c>
      <c r="L57" s="18"/>
      <c r="M57" s="18" t="s">
        <v>67</v>
      </c>
      <c r="N57" s="18"/>
      <c r="O57" s="18"/>
      <c r="P57" s="18"/>
      <c r="Q57" s="18"/>
      <c r="R57" s="18"/>
      <c r="S57" s="58"/>
      <c r="T57" s="18"/>
      <c r="U57" s="18"/>
      <c r="V57" s="18"/>
      <c r="W57" s="18"/>
      <c r="X57" s="18"/>
      <c r="Y57" s="18"/>
      <c r="Z57" s="18"/>
      <c r="AA57" s="18"/>
      <c r="AB57" s="58"/>
      <c r="AC57" s="18"/>
      <c r="AD57" s="18"/>
      <c r="AE57" s="58"/>
      <c r="AF57" s="58"/>
      <c r="AG57" s="18"/>
      <c r="AH57" s="18"/>
      <c r="AI57" s="18"/>
      <c r="AJ57" s="18"/>
      <c r="AK57" s="18"/>
      <c r="AL57" s="18"/>
      <c r="AM57" s="18"/>
      <c r="AN57" s="18"/>
      <c r="AO57" s="58"/>
      <c r="AP57" s="18"/>
      <c r="AQ57" s="18"/>
      <c r="AR57" s="18"/>
      <c r="AS57" s="18"/>
      <c r="AT57" s="18"/>
      <c r="AU57" s="18"/>
      <c r="AV57" s="18"/>
      <c r="AW57" s="4"/>
      <c r="AX57" s="4"/>
      <c r="AY57" s="4"/>
      <c r="AZ57" s="4"/>
      <c r="BA57" s="4"/>
    </row>
    <row r="58" spans="1:53" ht="13.5" customHeight="1" thickBot="1" x14ac:dyDescent="0.25">
      <c r="A58" s="185"/>
      <c r="B58" s="193" t="str">
        <f>Rezultati!B82</f>
        <v>Личношћу наставника који држи курс.</v>
      </c>
      <c r="C58" s="193"/>
      <c r="D58" s="27"/>
      <c r="E58" s="27"/>
      <c r="F58" s="21"/>
      <c r="G58" s="21" t="s">
        <v>67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19"/>
      <c r="AX58" s="19"/>
      <c r="AY58" s="19"/>
      <c r="AZ58" s="19"/>
      <c r="BA58" s="19"/>
    </row>
    <row r="59" spans="1:53" ht="13.5" thickBot="1" x14ac:dyDescent="0.25">
      <c r="A59" s="186"/>
      <c r="B59" s="187"/>
      <c r="C59" s="188"/>
      <c r="D59" s="34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</row>
    <row r="60" spans="1:53" x14ac:dyDescent="0.2">
      <c r="A60" s="196">
        <v>5</v>
      </c>
      <c r="B60" s="194" t="str">
        <f>Rezultati!C88</f>
        <v>Изалансиран је.</v>
      </c>
      <c r="C60" s="195"/>
      <c r="D60" s="20" t="s">
        <v>67</v>
      </c>
      <c r="E60" s="20" t="s">
        <v>67</v>
      </c>
      <c r="F60" s="44"/>
      <c r="G60" s="44" t="s">
        <v>67</v>
      </c>
      <c r="H60" s="20" t="s">
        <v>67</v>
      </c>
      <c r="I60" s="44" t="s">
        <v>67</v>
      </c>
      <c r="J60" s="44" t="s">
        <v>67</v>
      </c>
      <c r="K60" s="20" t="s">
        <v>67</v>
      </c>
      <c r="L60" s="20" t="s">
        <v>67</v>
      </c>
      <c r="M60" s="44" t="s">
        <v>67</v>
      </c>
      <c r="N60" s="20"/>
      <c r="O60" s="20" t="s">
        <v>67</v>
      </c>
      <c r="P60" s="20"/>
      <c r="Q60" s="44"/>
      <c r="R60" s="44"/>
      <c r="S60" s="20" t="s">
        <v>67</v>
      </c>
      <c r="T60" s="20"/>
      <c r="U60" s="44"/>
      <c r="V60" s="20"/>
      <c r="W60" s="20"/>
      <c r="X60" s="20"/>
      <c r="Y60" s="45"/>
      <c r="Z60" s="44"/>
      <c r="AA60" s="44"/>
      <c r="AB60" s="44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31"/>
      <c r="AX60" s="31"/>
      <c r="AY60" s="31"/>
      <c r="AZ60" s="31"/>
      <c r="BA60" s="31"/>
    </row>
    <row r="61" spans="1:53" x14ac:dyDescent="0.2">
      <c r="A61" s="197"/>
      <c r="B61" s="178" t="str">
        <f>Rezultati!C89</f>
        <v>Треба више теорије.</v>
      </c>
      <c r="C61" s="179"/>
      <c r="D61" s="18"/>
      <c r="E61" s="43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4"/>
      <c r="AX61" s="4"/>
      <c r="AY61" s="4"/>
      <c r="AZ61" s="4"/>
      <c r="BA61" s="4"/>
    </row>
    <row r="62" spans="1:53" ht="13.5" thickBot="1" x14ac:dyDescent="0.25">
      <c r="A62" s="198"/>
      <c r="B62" s="178" t="str">
        <f>Rezultati!C90</f>
        <v>Треба више практичних вежбања.</v>
      </c>
      <c r="C62" s="179"/>
      <c r="D62" s="42"/>
      <c r="E62" s="21"/>
      <c r="F62" s="21" t="s">
        <v>67</v>
      </c>
      <c r="G62" s="21"/>
      <c r="H62" s="42"/>
      <c r="I62" s="21"/>
      <c r="J62" s="21"/>
      <c r="K62" s="21"/>
      <c r="L62" s="42"/>
      <c r="M62" s="21"/>
      <c r="N62" s="21"/>
      <c r="O62" s="42"/>
      <c r="P62" s="42" t="s">
        <v>67</v>
      </c>
      <c r="Q62" s="21" t="s">
        <v>67</v>
      </c>
      <c r="R62" s="21" t="s">
        <v>67</v>
      </c>
      <c r="S62" s="42"/>
      <c r="T62" s="21" t="s">
        <v>67</v>
      </c>
      <c r="U62" s="21"/>
      <c r="V62" s="42"/>
      <c r="W62" s="42"/>
      <c r="X62" s="21"/>
      <c r="Y62" s="21"/>
      <c r="Z62" s="21"/>
      <c r="AA62" s="21"/>
      <c r="AB62" s="21"/>
      <c r="AC62" s="42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19"/>
      <c r="AX62" s="19"/>
      <c r="AY62" s="19"/>
      <c r="AZ62" s="19"/>
      <c r="BA62" s="19"/>
    </row>
    <row r="63" spans="1:53" ht="13.5" thickBot="1" x14ac:dyDescent="0.25">
      <c r="A63" s="30"/>
      <c r="B63" s="189"/>
      <c r="C63" s="190"/>
      <c r="D63" s="38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</row>
    <row r="64" spans="1:53" x14ac:dyDescent="0.2">
      <c r="A64" s="182">
        <v>6</v>
      </c>
      <c r="B64" s="191" t="str">
        <f>Rezultati!B96</f>
        <v>Да: адекватно је бодовање</v>
      </c>
      <c r="C64" s="191"/>
      <c r="D64" s="29" t="s">
        <v>67</v>
      </c>
      <c r="E64" s="29" t="s">
        <v>67</v>
      </c>
      <c r="F64" s="29" t="s">
        <v>67</v>
      </c>
      <c r="G64" s="29" t="s">
        <v>67</v>
      </c>
      <c r="H64" s="29" t="s">
        <v>67</v>
      </c>
      <c r="I64" s="20"/>
      <c r="J64" s="20" t="s">
        <v>67</v>
      </c>
      <c r="K64" s="20"/>
      <c r="L64" s="20" t="s">
        <v>67</v>
      </c>
      <c r="M64" s="20" t="s">
        <v>67</v>
      </c>
      <c r="N64" s="20"/>
      <c r="O64" s="20" t="s">
        <v>67</v>
      </c>
      <c r="P64" s="20" t="s">
        <v>67</v>
      </c>
      <c r="Q64" s="20" t="s">
        <v>67</v>
      </c>
      <c r="R64" s="20" t="s">
        <v>67</v>
      </c>
      <c r="S64" s="20" t="s">
        <v>67</v>
      </c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31"/>
      <c r="AX64" s="31"/>
      <c r="AY64" s="31"/>
      <c r="AZ64" s="31"/>
      <c r="BA64" s="31"/>
    </row>
    <row r="65" spans="1:53" x14ac:dyDescent="0.2">
      <c r="A65" s="183"/>
      <c r="B65" s="192" t="str">
        <f>Rezultati!B97</f>
        <v>Не: треба више наградити активно учешће студената у току наставе</v>
      </c>
      <c r="C65" s="192"/>
      <c r="D65" s="25"/>
      <c r="E65" s="25"/>
      <c r="F65" s="25"/>
      <c r="G65" s="25"/>
      <c r="H65" s="25"/>
      <c r="I65" s="18" t="s">
        <v>67</v>
      </c>
      <c r="J65" s="18"/>
      <c r="K65" s="18" t="s">
        <v>67</v>
      </c>
      <c r="L65" s="18"/>
      <c r="M65" s="18"/>
      <c r="N65" s="18"/>
      <c r="O65" s="18"/>
      <c r="P65" s="18"/>
      <c r="Q65" s="18"/>
      <c r="R65" s="18"/>
      <c r="S65" s="18"/>
      <c r="T65" s="18" t="s">
        <v>67</v>
      </c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4"/>
      <c r="AX65" s="4"/>
      <c r="AY65" s="4"/>
      <c r="AZ65" s="4"/>
      <c r="BA65" s="4"/>
    </row>
    <row r="66" spans="1:53" ht="13.5" thickBot="1" x14ac:dyDescent="0.25">
      <c r="A66" s="184"/>
      <c r="B66" s="193" t="str">
        <f>Rezultati!B98</f>
        <v xml:space="preserve">Нe: треба више вредновати знање на испиту </v>
      </c>
      <c r="C66" s="193"/>
      <c r="D66" s="32"/>
      <c r="E66" s="32"/>
      <c r="F66" s="32"/>
      <c r="G66" s="32"/>
      <c r="H66" s="32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19"/>
      <c r="AX66" s="19"/>
      <c r="AY66" s="19"/>
      <c r="AZ66" s="19"/>
      <c r="BA66" s="19"/>
    </row>
    <row r="67" spans="1:53" x14ac:dyDescent="0.2">
      <c r="A67" s="100"/>
      <c r="B67" s="101"/>
      <c r="C67" s="101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</row>
  </sheetData>
  <mergeCells count="67">
    <mergeCell ref="D54:BA54"/>
    <mergeCell ref="B47:C47"/>
    <mergeCell ref="B48:C48"/>
    <mergeCell ref="B49:C49"/>
    <mergeCell ref="D18:BA18"/>
    <mergeCell ref="D36:BA36"/>
    <mergeCell ref="B51:C51"/>
    <mergeCell ref="B26:C26"/>
    <mergeCell ref="B27:C27"/>
    <mergeCell ref="B53:C53"/>
    <mergeCell ref="B45:C45"/>
    <mergeCell ref="B35:C35"/>
    <mergeCell ref="B42:C42"/>
    <mergeCell ref="B43:C43"/>
    <mergeCell ref="B31:C31"/>
    <mergeCell ref="D1:BA1"/>
    <mergeCell ref="A38:A52"/>
    <mergeCell ref="B38:C38"/>
    <mergeCell ref="B39:C39"/>
    <mergeCell ref="B40:C40"/>
    <mergeCell ref="B41:C41"/>
    <mergeCell ref="B44:C44"/>
    <mergeCell ref="B50:C50"/>
    <mergeCell ref="B52:C52"/>
    <mergeCell ref="B7:C7"/>
    <mergeCell ref="B8:C8"/>
    <mergeCell ref="B9:C9"/>
    <mergeCell ref="B10:C10"/>
    <mergeCell ref="B15:C15"/>
    <mergeCell ref="B33:C33"/>
    <mergeCell ref="B46:C46"/>
    <mergeCell ref="B3:C3"/>
    <mergeCell ref="B4:C4"/>
    <mergeCell ref="A20:A34"/>
    <mergeCell ref="B24:C24"/>
    <mergeCell ref="B32:C32"/>
    <mergeCell ref="B23:C23"/>
    <mergeCell ref="B25:C25"/>
    <mergeCell ref="A3:A16"/>
    <mergeCell ref="B34:C34"/>
    <mergeCell ref="B20:C20"/>
    <mergeCell ref="B21:C21"/>
    <mergeCell ref="B22:C22"/>
    <mergeCell ref="B11:C11"/>
    <mergeCell ref="B28:C28"/>
    <mergeCell ref="B5:C5"/>
    <mergeCell ref="B6:C6"/>
    <mergeCell ref="A64:A66"/>
    <mergeCell ref="A56:A58"/>
    <mergeCell ref="A59:C59"/>
    <mergeCell ref="B63:C63"/>
    <mergeCell ref="B56:C56"/>
    <mergeCell ref="B57:C57"/>
    <mergeCell ref="B58:C58"/>
    <mergeCell ref="B64:C64"/>
    <mergeCell ref="B65:C65"/>
    <mergeCell ref="B62:C62"/>
    <mergeCell ref="B61:C61"/>
    <mergeCell ref="B66:C66"/>
    <mergeCell ref="B60:C60"/>
    <mergeCell ref="A60:A62"/>
    <mergeCell ref="B12:C12"/>
    <mergeCell ref="B13:C13"/>
    <mergeCell ref="B14:C14"/>
    <mergeCell ref="B29:C29"/>
    <mergeCell ref="B30:C30"/>
    <mergeCell ref="B16:C16"/>
  </mergeCells>
  <phoneticPr fontId="5" type="noConversion"/>
  <pageMargins left="0.75" right="0.75" top="1" bottom="1" header="0.5" footer="0.5"/>
  <pageSetup orientation="landscape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H90"/>
  <sheetViews>
    <sheetView tabSelected="1" topLeftCell="A67" workbookViewId="0">
      <selection activeCell="AF81" sqref="AF81"/>
    </sheetView>
  </sheetViews>
  <sheetFormatPr defaultRowHeight="12.75" x14ac:dyDescent="0.2"/>
  <cols>
    <col min="1" max="3" width="2" bestFit="1" customWidth="1"/>
    <col min="4" max="4" width="3" customWidth="1"/>
    <col min="5" max="5" width="3.140625" customWidth="1"/>
    <col min="7" max="7" width="3.28515625" bestFit="1" customWidth="1"/>
    <col min="11" max="60" width="2.7109375" customWidth="1"/>
  </cols>
  <sheetData>
    <row r="3" spans="1:60" ht="12.75" customHeight="1" x14ac:dyDescent="0.2">
      <c r="A3" s="217" t="s">
        <v>11</v>
      </c>
      <c r="B3" s="218"/>
      <c r="C3" s="218"/>
      <c r="D3" s="218"/>
      <c r="E3" s="219"/>
      <c r="F3" s="215" t="s">
        <v>12</v>
      </c>
      <c r="K3" s="150" t="s">
        <v>13</v>
      </c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</row>
    <row r="4" spans="1:60" x14ac:dyDescent="0.2">
      <c r="A4" s="93">
        <v>1</v>
      </c>
      <c r="B4" s="93">
        <v>2</v>
      </c>
      <c r="C4" s="93">
        <v>3</v>
      </c>
      <c r="D4" s="93">
        <v>4</v>
      </c>
      <c r="E4" s="93">
        <v>5</v>
      </c>
      <c r="F4" s="216"/>
      <c r="K4" s="94">
        <v>1</v>
      </c>
      <c r="L4" s="94">
        <v>2</v>
      </c>
      <c r="M4" s="94">
        <v>3</v>
      </c>
      <c r="N4" s="94">
        <v>4</v>
      </c>
      <c r="O4" s="94">
        <v>5</v>
      </c>
      <c r="P4" s="94">
        <v>6</v>
      </c>
      <c r="Q4" s="94">
        <v>7</v>
      </c>
      <c r="R4" s="94">
        <v>8</v>
      </c>
      <c r="S4" s="94">
        <v>9</v>
      </c>
      <c r="T4" s="94">
        <v>10</v>
      </c>
      <c r="U4" s="94">
        <v>11</v>
      </c>
      <c r="V4" s="94">
        <v>12</v>
      </c>
      <c r="W4" s="94">
        <v>13</v>
      </c>
      <c r="X4" s="94">
        <v>14</v>
      </c>
      <c r="Y4" s="94">
        <v>15</v>
      </c>
      <c r="Z4" s="94">
        <v>16</v>
      </c>
      <c r="AA4" s="94">
        <v>17</v>
      </c>
      <c r="AB4" s="94">
        <v>18</v>
      </c>
      <c r="AC4" s="94">
        <v>19</v>
      </c>
      <c r="AD4" s="94">
        <v>20</v>
      </c>
      <c r="AE4" s="94">
        <v>21</v>
      </c>
      <c r="AF4" s="94">
        <v>22</v>
      </c>
      <c r="AG4" s="94">
        <v>23</v>
      </c>
      <c r="AH4" s="94">
        <v>24</v>
      </c>
      <c r="AI4" s="94">
        <v>25</v>
      </c>
      <c r="AJ4" s="94">
        <v>26</v>
      </c>
      <c r="AK4" s="94">
        <v>27</v>
      </c>
      <c r="AL4" s="94">
        <v>28</v>
      </c>
      <c r="AM4" s="94">
        <v>29</v>
      </c>
      <c r="AN4" s="94">
        <v>30</v>
      </c>
      <c r="AO4" s="94">
        <v>31</v>
      </c>
      <c r="AP4" s="94">
        <v>32</v>
      </c>
      <c r="AQ4" s="94">
        <v>33</v>
      </c>
      <c r="AR4" s="94">
        <v>34</v>
      </c>
      <c r="AS4" s="94">
        <v>35</v>
      </c>
      <c r="AT4" s="94">
        <v>36</v>
      </c>
      <c r="AU4" s="94">
        <v>37</v>
      </c>
      <c r="AV4" s="94">
        <v>38</v>
      </c>
      <c r="AW4" s="94">
        <v>39</v>
      </c>
      <c r="AX4" s="94">
        <v>40</v>
      </c>
      <c r="AY4" s="94">
        <v>41</v>
      </c>
      <c r="AZ4" s="94">
        <v>42</v>
      </c>
      <c r="BA4" s="94">
        <v>43</v>
      </c>
      <c r="BB4" s="94">
        <v>44</v>
      </c>
      <c r="BC4" s="94">
        <v>45</v>
      </c>
      <c r="BD4" s="94">
        <v>46</v>
      </c>
      <c r="BE4" s="94">
        <v>47</v>
      </c>
      <c r="BF4" s="94">
        <v>48</v>
      </c>
      <c r="BG4" s="94">
        <v>49</v>
      </c>
      <c r="BH4" s="94">
        <v>50</v>
      </c>
    </row>
    <row r="5" spans="1:60" ht="12.75" customHeight="1" x14ac:dyDescent="0.2">
      <c r="A5" s="4">
        <f>COUNTIF(K5:BH5,$A$4)</f>
        <v>0</v>
      </c>
      <c r="B5" s="4">
        <f>COUNTIF(K5:BH5,$B$4)</f>
        <v>0</v>
      </c>
      <c r="C5" s="4">
        <f>COUNTIF(K5:BH5,$C$4)</f>
        <v>0</v>
      </c>
      <c r="D5" s="4">
        <f>COUNTIF(K5:BH5,$D$4)</f>
        <v>1</v>
      </c>
      <c r="E5" s="4">
        <f>COUNTIF(K5:BH5,$E$4)</f>
        <v>15</v>
      </c>
      <c r="F5" s="87">
        <f>(A5*$A$4+B5*$B$4+C5*$C$4+D5*$D$4+E5*$E$4)/(A5+B5+C5+D5+E5)</f>
        <v>4.9375</v>
      </c>
      <c r="G5" s="220" t="s">
        <v>6</v>
      </c>
      <c r="H5" s="221" t="str">
        <f>Rezultati!A105</f>
        <v>Психофизиологија раста и развоја и унапређење здравља деце</v>
      </c>
      <c r="I5" s="222"/>
      <c r="J5" s="222"/>
      <c r="K5" s="4">
        <v>4</v>
      </c>
      <c r="L5" s="4">
        <v>5</v>
      </c>
      <c r="M5" s="4">
        <v>5</v>
      </c>
      <c r="N5" s="4">
        <v>5</v>
      </c>
      <c r="O5" s="4">
        <v>5</v>
      </c>
      <c r="P5" s="4">
        <v>5</v>
      </c>
      <c r="Q5" s="4">
        <v>5</v>
      </c>
      <c r="R5" s="4">
        <v>5</v>
      </c>
      <c r="S5" s="4">
        <v>5</v>
      </c>
      <c r="T5" s="4">
        <v>5</v>
      </c>
      <c r="U5" s="4"/>
      <c r="V5" s="4">
        <v>5</v>
      </c>
      <c r="W5" s="4">
        <v>5</v>
      </c>
      <c r="X5" s="4">
        <v>5</v>
      </c>
      <c r="Y5" s="4">
        <v>5</v>
      </c>
      <c r="Z5" s="4">
        <v>5</v>
      </c>
      <c r="AA5" s="4">
        <v>5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x14ac:dyDescent="0.2">
      <c r="A6" s="4">
        <f t="shared" ref="A6:A18" si="0">COUNTIF(K6:BH6,$A$4)</f>
        <v>3</v>
      </c>
      <c r="B6" s="4">
        <f t="shared" ref="B6:B18" si="1">COUNTIF(K6:BH6,$B$4)</f>
        <v>0</v>
      </c>
      <c r="C6" s="4">
        <f t="shared" ref="C6:C18" si="2">COUNTIF(K6:BH6,$C$4)</f>
        <v>0</v>
      </c>
      <c r="D6" s="4">
        <f t="shared" ref="D6:D18" si="3">COUNTIF(K6:BH6,$D$4)</f>
        <v>1</v>
      </c>
      <c r="E6" s="4">
        <f t="shared" ref="E6:E18" si="4">COUNTIF(K6:BH6,$E$4)</f>
        <v>12</v>
      </c>
      <c r="F6" s="87">
        <f t="shared" ref="F6:F18" si="5">(A6*$A$4+B6*$B$4+C6*$C$4+D6*$D$4+E6*$E$4)/(A6+B6+C6+D6+E6)</f>
        <v>4.1875</v>
      </c>
      <c r="G6" s="220"/>
      <c r="H6" s="221" t="str">
        <f>Rezultati!A106</f>
        <v>Антропомоторика предшколског детета</v>
      </c>
      <c r="I6" s="222"/>
      <c r="J6" s="222"/>
      <c r="K6" s="4">
        <v>5</v>
      </c>
      <c r="L6" s="4">
        <v>5</v>
      </c>
      <c r="M6" s="4">
        <v>5</v>
      </c>
      <c r="N6" s="4">
        <v>5</v>
      </c>
      <c r="O6" s="41">
        <v>4</v>
      </c>
      <c r="P6" s="4">
        <v>5</v>
      </c>
      <c r="Q6" s="4">
        <v>5</v>
      </c>
      <c r="R6" s="4">
        <v>5</v>
      </c>
      <c r="S6" s="4">
        <v>5</v>
      </c>
      <c r="T6" s="4">
        <v>5</v>
      </c>
      <c r="U6" s="4"/>
      <c r="V6" s="4">
        <v>5</v>
      </c>
      <c r="W6" s="4">
        <v>1</v>
      </c>
      <c r="X6" s="4">
        <v>1</v>
      </c>
      <c r="Y6" s="4">
        <v>1</v>
      </c>
      <c r="Z6" s="4">
        <v>5</v>
      </c>
      <c r="AA6" s="4">
        <v>5</v>
      </c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x14ac:dyDescent="0.2">
      <c r="A7" s="4">
        <f t="shared" si="0"/>
        <v>0</v>
      </c>
      <c r="B7" s="4">
        <f t="shared" si="1"/>
        <v>0</v>
      </c>
      <c r="C7" s="4">
        <f t="shared" si="2"/>
        <v>0</v>
      </c>
      <c r="D7" s="4">
        <f t="shared" si="3"/>
        <v>0</v>
      </c>
      <c r="E7" s="4">
        <f t="shared" si="4"/>
        <v>16</v>
      </c>
      <c r="F7" s="87">
        <f t="shared" si="5"/>
        <v>5</v>
      </c>
      <c r="G7" s="220"/>
      <c r="H7" s="221" t="str">
        <f>Rezultati!A107</f>
        <v>Физичко оспособљавање предшколског детета</v>
      </c>
      <c r="I7" s="222"/>
      <c r="J7" s="222"/>
      <c r="K7" s="4">
        <v>5</v>
      </c>
      <c r="L7" s="4">
        <v>5</v>
      </c>
      <c r="M7" s="4">
        <v>5</v>
      </c>
      <c r="N7" s="4">
        <v>5</v>
      </c>
      <c r="O7" s="4">
        <v>5</v>
      </c>
      <c r="P7" s="4">
        <v>5</v>
      </c>
      <c r="Q7" s="4">
        <v>5</v>
      </c>
      <c r="R7" s="4">
        <v>5</v>
      </c>
      <c r="S7" s="4">
        <v>5</v>
      </c>
      <c r="T7" s="4">
        <v>5</v>
      </c>
      <c r="U7" s="4"/>
      <c r="V7" s="4">
        <v>5</v>
      </c>
      <c r="W7" s="4">
        <v>5</v>
      </c>
      <c r="X7" s="4">
        <v>5</v>
      </c>
      <c r="Y7" s="4">
        <v>5</v>
      </c>
      <c r="Z7" s="4">
        <v>5</v>
      </c>
      <c r="AA7" s="4">
        <v>5</v>
      </c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x14ac:dyDescent="0.2">
      <c r="A8" s="4">
        <f t="shared" si="0"/>
        <v>0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87" t="e">
        <f t="shared" si="5"/>
        <v>#DIV/0!</v>
      </c>
      <c r="G8" s="220"/>
      <c r="H8" s="221" t="str">
        <f>Rezultati!A108</f>
        <v>Истраживачки студијски рад</v>
      </c>
      <c r="I8" s="222"/>
      <c r="J8" s="222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x14ac:dyDescent="0.2">
      <c r="A9" s="4">
        <f t="shared" si="0"/>
        <v>0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87" t="e">
        <f t="shared" si="5"/>
        <v>#DIV/0!</v>
      </c>
      <c r="G9" s="220"/>
      <c r="H9" s="221" t="str">
        <f>Rezultati!A109</f>
        <v>Дечји развој кроз игру</v>
      </c>
      <c r="I9" s="222"/>
      <c r="J9" s="222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x14ac:dyDescent="0.2">
      <c r="A10" s="4">
        <f t="shared" si="0"/>
        <v>0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87" t="e">
        <f t="shared" si="5"/>
        <v>#DIV/0!</v>
      </c>
      <c r="G10" s="220"/>
      <c r="H10" s="221" t="str">
        <f>Rezultati!A110</f>
        <v>Дечје изражавање покретом уз музику</v>
      </c>
      <c r="I10" s="222"/>
      <c r="J10" s="222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x14ac:dyDescent="0.2">
      <c r="A11" s="4">
        <f t="shared" si="0"/>
        <v>0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87" t="e">
        <f t="shared" si="5"/>
        <v>#DIV/0!</v>
      </c>
      <c r="G11" s="220"/>
      <c r="H11" s="221" t="str">
        <f>Rezultati!A111</f>
        <v>Центри интересовања за упознавање околине</v>
      </c>
      <c r="I11" s="222"/>
      <c r="J11" s="222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x14ac:dyDescent="0.2">
      <c r="A12" s="4">
        <f t="shared" si="0"/>
        <v>0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87" t="e">
        <f t="shared" si="5"/>
        <v>#DIV/0!</v>
      </c>
      <c r="G12" s="220"/>
      <c r="H12" s="221" t="str">
        <f>Rezultati!A112</f>
        <v>Припремни предшколски програм</v>
      </c>
      <c r="I12" s="222"/>
      <c r="J12" s="222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</row>
    <row r="13" spans="1:60" x14ac:dyDescent="0.2">
      <c r="A13" s="4">
        <f t="shared" si="0"/>
        <v>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87" t="e">
        <f t="shared" si="5"/>
        <v>#DIV/0!</v>
      </c>
      <c r="G13" s="220"/>
      <c r="H13" s="221" t="str">
        <f>Rezultati!A113</f>
        <v>Математичке игре</v>
      </c>
      <c r="I13" s="222"/>
      <c r="J13" s="222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</row>
    <row r="14" spans="1:60" x14ac:dyDescent="0.2">
      <c r="A14" s="4">
        <f t="shared" si="0"/>
        <v>0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87" t="e">
        <f t="shared" si="5"/>
        <v>#DIV/0!</v>
      </c>
      <c r="G14" s="220"/>
      <c r="H14" s="221" t="str">
        <f>Rezultati!A114</f>
        <v>Рад са хором деце предшколског узраста</v>
      </c>
      <c r="I14" s="222"/>
      <c r="J14" s="222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</row>
    <row r="15" spans="1:60" x14ac:dyDescent="0.2">
      <c r="A15" s="4">
        <f t="shared" si="0"/>
        <v>0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87" t="e">
        <f t="shared" si="5"/>
        <v>#DIV/0!</v>
      </c>
      <c r="G15" s="220"/>
      <c r="H15" s="221" t="str">
        <f>Rezultati!A115</f>
        <v>Сценско-просторна радионица</v>
      </c>
      <c r="I15" s="222"/>
      <c r="J15" s="222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x14ac:dyDescent="0.2">
      <c r="A16" s="4">
        <f t="shared" si="0"/>
        <v>0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87" t="e">
        <f t="shared" si="5"/>
        <v>#DIV/0!</v>
      </c>
      <c r="G16" s="220"/>
      <c r="H16" s="221" t="str">
        <f>Rezultati!A116</f>
        <v>Књижевност у вртићу</v>
      </c>
      <c r="I16" s="222"/>
      <c r="J16" s="222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60" x14ac:dyDescent="0.2">
      <c r="A17" s="4">
        <f t="shared" si="0"/>
        <v>0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87" t="e">
        <f t="shared" si="5"/>
        <v>#DIV/0!</v>
      </c>
      <c r="G17" s="220"/>
      <c r="H17" s="221" t="str">
        <f>Rezultati!A117</f>
        <v>Драмска радионица у вртићу</v>
      </c>
      <c r="I17" s="222"/>
      <c r="J17" s="222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</row>
    <row r="18" spans="1:60" x14ac:dyDescent="0.2">
      <c r="A18" s="4">
        <f t="shared" si="0"/>
        <v>0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87" t="e">
        <f t="shared" si="5"/>
        <v>#DIV/0!</v>
      </c>
      <c r="G18" s="220"/>
      <c r="H18" s="221" t="str">
        <f>Rezultati!A118</f>
        <v>Инклузивно васпитање у предшколској установи</v>
      </c>
      <c r="I18" s="222"/>
      <c r="J18" s="222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</row>
    <row r="21" spans="1:60" x14ac:dyDescent="0.2">
      <c r="A21" s="213" t="s">
        <v>11</v>
      </c>
      <c r="B21" s="214"/>
      <c r="C21" s="214"/>
      <c r="D21" s="214"/>
      <c r="E21" s="214"/>
      <c r="F21" s="215" t="s">
        <v>12</v>
      </c>
      <c r="K21" s="150" t="s">
        <v>13</v>
      </c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x14ac:dyDescent="0.2">
      <c r="A22" s="93">
        <v>1</v>
      </c>
      <c r="B22" s="93">
        <v>2</v>
      </c>
      <c r="C22" s="93">
        <v>3</v>
      </c>
      <c r="D22" s="93">
        <v>4</v>
      </c>
      <c r="E22" s="93">
        <v>5</v>
      </c>
      <c r="F22" s="216"/>
      <c r="K22" s="94">
        <v>1</v>
      </c>
      <c r="L22" s="94">
        <v>2</v>
      </c>
      <c r="M22" s="94">
        <v>3</v>
      </c>
      <c r="N22" s="94">
        <v>4</v>
      </c>
      <c r="O22" s="94">
        <v>5</v>
      </c>
      <c r="P22" s="94">
        <v>6</v>
      </c>
      <c r="Q22" s="94">
        <v>7</v>
      </c>
      <c r="R22" s="94">
        <v>8</v>
      </c>
      <c r="S22" s="94">
        <v>9</v>
      </c>
      <c r="T22" s="94">
        <v>10</v>
      </c>
      <c r="U22" s="94">
        <v>11</v>
      </c>
      <c r="V22" s="94">
        <v>12</v>
      </c>
      <c r="W22" s="94">
        <v>13</v>
      </c>
      <c r="X22" s="94">
        <v>14</v>
      </c>
      <c r="Y22" s="94">
        <v>15</v>
      </c>
      <c r="Z22" s="94">
        <v>16</v>
      </c>
      <c r="AA22" s="94">
        <v>17</v>
      </c>
      <c r="AB22" s="94">
        <v>18</v>
      </c>
      <c r="AC22" s="94">
        <v>19</v>
      </c>
      <c r="AD22" s="94">
        <v>20</v>
      </c>
      <c r="AE22" s="94">
        <v>21</v>
      </c>
      <c r="AF22" s="94">
        <v>22</v>
      </c>
      <c r="AG22" s="94">
        <v>23</v>
      </c>
      <c r="AH22" s="94">
        <v>24</v>
      </c>
      <c r="AI22" s="94">
        <v>25</v>
      </c>
      <c r="AJ22" s="94">
        <v>26</v>
      </c>
      <c r="AK22" s="94">
        <v>27</v>
      </c>
      <c r="AL22" s="94">
        <v>28</v>
      </c>
      <c r="AM22" s="94">
        <v>29</v>
      </c>
      <c r="AN22" s="94">
        <v>30</v>
      </c>
      <c r="AO22" s="94">
        <v>31</v>
      </c>
      <c r="AP22" s="94">
        <v>32</v>
      </c>
      <c r="AQ22" s="94">
        <v>33</v>
      </c>
      <c r="AR22" s="94">
        <v>34</v>
      </c>
      <c r="AS22" s="94">
        <v>35</v>
      </c>
      <c r="AT22" s="94">
        <v>36</v>
      </c>
      <c r="AU22" s="94">
        <v>37</v>
      </c>
      <c r="AV22" s="94">
        <v>38</v>
      </c>
      <c r="AW22" s="94">
        <v>39</v>
      </c>
      <c r="AX22" s="94">
        <v>40</v>
      </c>
      <c r="AY22" s="94">
        <v>41</v>
      </c>
      <c r="AZ22" s="94">
        <v>42</v>
      </c>
      <c r="BA22" s="94">
        <v>43</v>
      </c>
      <c r="BB22" s="94">
        <v>44</v>
      </c>
      <c r="BC22" s="94">
        <v>45</v>
      </c>
      <c r="BD22" s="94">
        <v>46</v>
      </c>
      <c r="BE22" s="94">
        <v>47</v>
      </c>
      <c r="BF22" s="94">
        <v>48</v>
      </c>
      <c r="BG22" s="94">
        <v>49</v>
      </c>
      <c r="BH22" s="94">
        <v>50</v>
      </c>
    </row>
    <row r="23" spans="1:60" ht="12.75" customHeight="1" x14ac:dyDescent="0.2">
      <c r="A23" s="4">
        <f>COUNTIF(K23:BH23,$A$4)</f>
        <v>0</v>
      </c>
      <c r="B23" s="4">
        <f>COUNTIF(K23:BH23,$B$4)</f>
        <v>0</v>
      </c>
      <c r="C23" s="4">
        <f>COUNTIF(K23:BH23,$C$4)</f>
        <v>0</v>
      </c>
      <c r="D23" s="4">
        <f>COUNTIF(K23:BH23,$D$4)</f>
        <v>1</v>
      </c>
      <c r="E23" s="4">
        <f>COUNTIF(K23:BH23,$E$4)</f>
        <v>15</v>
      </c>
      <c r="F23" s="87">
        <f>(A23*$A$4+B23*$B$4+C23*$C$4+D23*$D$4+E23*$E$4)/(A23+B23+C23+D23+E23)</f>
        <v>4.9375</v>
      </c>
      <c r="G23" s="220" t="s">
        <v>7</v>
      </c>
      <c r="H23" s="221" t="str">
        <f>H5</f>
        <v>Психофизиологија раста и развоја и унапређење здравља деце</v>
      </c>
      <c r="I23" s="222"/>
      <c r="J23" s="222"/>
      <c r="K23" s="4">
        <v>5</v>
      </c>
      <c r="L23" s="4">
        <v>5</v>
      </c>
      <c r="M23" s="4">
        <v>5</v>
      </c>
      <c r="N23" s="4">
        <v>5</v>
      </c>
      <c r="O23" s="4">
        <v>5</v>
      </c>
      <c r="P23" s="4">
        <v>5</v>
      </c>
      <c r="Q23" s="4">
        <v>5</v>
      </c>
      <c r="R23" s="4">
        <v>5</v>
      </c>
      <c r="S23" s="4">
        <v>5</v>
      </c>
      <c r="T23" s="4">
        <v>5</v>
      </c>
      <c r="U23" s="4"/>
      <c r="V23" s="4">
        <v>5</v>
      </c>
      <c r="W23" s="4">
        <v>5</v>
      </c>
      <c r="X23" s="4">
        <v>5</v>
      </c>
      <c r="Y23" s="4">
        <v>5</v>
      </c>
      <c r="Z23" s="4">
        <v>4</v>
      </c>
      <c r="AA23" s="4">
        <v>5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</row>
    <row r="24" spans="1:60" x14ac:dyDescent="0.2">
      <c r="A24" s="4">
        <f t="shared" ref="A24:A36" si="6">COUNTIF(K24:BH24,$A$4)</f>
        <v>2</v>
      </c>
      <c r="B24" s="4">
        <f t="shared" ref="B24:B36" si="7">COUNTIF(K24:BH24,$B$4)</f>
        <v>0</v>
      </c>
      <c r="C24" s="4">
        <f t="shared" ref="C24:C36" si="8">COUNTIF(K24:BH24,$C$4)</f>
        <v>0</v>
      </c>
      <c r="D24" s="4">
        <f t="shared" ref="D24:D36" si="9">COUNTIF(K24:BH24,$D$4)</f>
        <v>2</v>
      </c>
      <c r="E24" s="4">
        <f t="shared" ref="E24:E36" si="10">COUNTIF(K24:BH24,$E$4)</f>
        <v>12</v>
      </c>
      <c r="F24" s="87">
        <f t="shared" ref="F24:F36" si="11">(A24*$A$4+B24*$B$4+C24*$C$4+D24*$D$4+E24*$E$4)/(A24+B24+C24+D24+E24)</f>
        <v>4.375</v>
      </c>
      <c r="G24" s="220"/>
      <c r="H24" s="221" t="str">
        <f t="shared" ref="H24:H36" si="12">H6</f>
        <v>Антропомоторика предшколског детета</v>
      </c>
      <c r="I24" s="222"/>
      <c r="J24" s="222"/>
      <c r="K24" s="4">
        <v>5</v>
      </c>
      <c r="L24" s="4">
        <v>5</v>
      </c>
      <c r="M24" s="4">
        <v>5</v>
      </c>
      <c r="N24" s="4">
        <v>5</v>
      </c>
      <c r="O24" s="4">
        <v>5</v>
      </c>
      <c r="P24" s="4">
        <v>5</v>
      </c>
      <c r="Q24" s="4">
        <v>5</v>
      </c>
      <c r="R24" s="4">
        <v>5</v>
      </c>
      <c r="S24" s="4">
        <v>5</v>
      </c>
      <c r="T24" s="4">
        <v>5</v>
      </c>
      <c r="U24" s="4"/>
      <c r="V24" s="4">
        <v>5</v>
      </c>
      <c r="W24" s="4">
        <v>5</v>
      </c>
      <c r="X24" s="4">
        <v>1</v>
      </c>
      <c r="Y24" s="4">
        <v>1</v>
      </c>
      <c r="Z24" s="4">
        <v>4</v>
      </c>
      <c r="AA24" s="4">
        <v>4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</row>
    <row r="25" spans="1:60" x14ac:dyDescent="0.2">
      <c r="A25" s="4">
        <f t="shared" si="6"/>
        <v>0</v>
      </c>
      <c r="B25" s="4">
        <f t="shared" si="7"/>
        <v>0</v>
      </c>
      <c r="C25" s="4">
        <f t="shared" si="8"/>
        <v>0</v>
      </c>
      <c r="D25" s="4">
        <f t="shared" si="9"/>
        <v>2</v>
      </c>
      <c r="E25" s="4">
        <f t="shared" si="10"/>
        <v>14</v>
      </c>
      <c r="F25" s="87">
        <f t="shared" si="11"/>
        <v>4.875</v>
      </c>
      <c r="G25" s="220"/>
      <c r="H25" s="221" t="str">
        <f t="shared" si="12"/>
        <v>Физичко оспособљавање предшколског детета</v>
      </c>
      <c r="I25" s="222"/>
      <c r="J25" s="222"/>
      <c r="K25" s="4">
        <v>5</v>
      </c>
      <c r="L25" s="4">
        <v>5</v>
      </c>
      <c r="M25" s="4">
        <v>5</v>
      </c>
      <c r="N25" s="4">
        <v>5</v>
      </c>
      <c r="O25" s="4">
        <v>5</v>
      </c>
      <c r="P25" s="4">
        <v>5</v>
      </c>
      <c r="Q25" s="4">
        <v>5</v>
      </c>
      <c r="R25" s="4">
        <v>5</v>
      </c>
      <c r="S25" s="4">
        <v>5</v>
      </c>
      <c r="T25" s="4">
        <v>5</v>
      </c>
      <c r="U25" s="4"/>
      <c r="V25" s="4">
        <v>5</v>
      </c>
      <c r="W25" s="4">
        <v>5</v>
      </c>
      <c r="X25" s="4">
        <v>5</v>
      </c>
      <c r="Y25" s="4">
        <v>5</v>
      </c>
      <c r="Z25" s="4">
        <v>4</v>
      </c>
      <c r="AA25" s="4">
        <v>4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</row>
    <row r="26" spans="1:60" x14ac:dyDescent="0.2">
      <c r="A26" s="4">
        <f t="shared" si="6"/>
        <v>0</v>
      </c>
      <c r="B26" s="4">
        <f t="shared" si="7"/>
        <v>0</v>
      </c>
      <c r="C26" s="4">
        <f t="shared" si="8"/>
        <v>0</v>
      </c>
      <c r="D26" s="4">
        <f t="shared" si="9"/>
        <v>0</v>
      </c>
      <c r="E26" s="4">
        <f t="shared" si="10"/>
        <v>0</v>
      </c>
      <c r="F26" s="87" t="e">
        <f t="shared" si="11"/>
        <v>#DIV/0!</v>
      </c>
      <c r="G26" s="220"/>
      <c r="H26" s="221" t="str">
        <f t="shared" si="12"/>
        <v>Истраживачки студијски рад</v>
      </c>
      <c r="I26" s="222"/>
      <c r="J26" s="222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</row>
    <row r="27" spans="1:60" x14ac:dyDescent="0.2">
      <c r="A27" s="4">
        <f t="shared" si="6"/>
        <v>0</v>
      </c>
      <c r="B27" s="4">
        <f t="shared" si="7"/>
        <v>0</v>
      </c>
      <c r="C27" s="4">
        <f t="shared" si="8"/>
        <v>0</v>
      </c>
      <c r="D27" s="4">
        <f t="shared" si="9"/>
        <v>0</v>
      </c>
      <c r="E27" s="4">
        <f t="shared" si="10"/>
        <v>0</v>
      </c>
      <c r="F27" s="87" t="e">
        <f t="shared" si="11"/>
        <v>#DIV/0!</v>
      </c>
      <c r="G27" s="220"/>
      <c r="H27" s="221" t="str">
        <f t="shared" si="12"/>
        <v>Дечји развој кроз игру</v>
      </c>
      <c r="I27" s="222"/>
      <c r="J27" s="222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</row>
    <row r="28" spans="1:60" x14ac:dyDescent="0.2">
      <c r="A28" s="4">
        <f t="shared" si="6"/>
        <v>0</v>
      </c>
      <c r="B28" s="4">
        <f t="shared" si="7"/>
        <v>0</v>
      </c>
      <c r="C28" s="4">
        <f t="shared" si="8"/>
        <v>0</v>
      </c>
      <c r="D28" s="4">
        <f t="shared" si="9"/>
        <v>0</v>
      </c>
      <c r="E28" s="4">
        <f t="shared" si="10"/>
        <v>0</v>
      </c>
      <c r="F28" s="87" t="e">
        <f t="shared" si="11"/>
        <v>#DIV/0!</v>
      </c>
      <c r="G28" s="220"/>
      <c r="H28" s="221" t="str">
        <f t="shared" si="12"/>
        <v>Дечје изражавање покретом уз музику</v>
      </c>
      <c r="I28" s="222"/>
      <c r="J28" s="222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</row>
    <row r="29" spans="1:60" x14ac:dyDescent="0.2">
      <c r="A29" s="4">
        <f t="shared" si="6"/>
        <v>0</v>
      </c>
      <c r="B29" s="4">
        <f t="shared" si="7"/>
        <v>0</v>
      </c>
      <c r="C29" s="4">
        <f t="shared" si="8"/>
        <v>0</v>
      </c>
      <c r="D29" s="4">
        <f t="shared" si="9"/>
        <v>0</v>
      </c>
      <c r="E29" s="4">
        <f t="shared" si="10"/>
        <v>0</v>
      </c>
      <c r="F29" s="87" t="e">
        <f t="shared" si="11"/>
        <v>#DIV/0!</v>
      </c>
      <c r="G29" s="220"/>
      <c r="H29" s="221" t="str">
        <f t="shared" si="12"/>
        <v>Центри интересовања за упознавање околине</v>
      </c>
      <c r="I29" s="222"/>
      <c r="J29" s="222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</row>
    <row r="30" spans="1:60" x14ac:dyDescent="0.2">
      <c r="A30" s="4">
        <f t="shared" si="6"/>
        <v>0</v>
      </c>
      <c r="B30" s="4">
        <f t="shared" si="7"/>
        <v>0</v>
      </c>
      <c r="C30" s="4">
        <f t="shared" si="8"/>
        <v>0</v>
      </c>
      <c r="D30" s="4">
        <f t="shared" si="9"/>
        <v>0</v>
      </c>
      <c r="E30" s="4">
        <f t="shared" si="10"/>
        <v>0</v>
      </c>
      <c r="F30" s="87" t="e">
        <f t="shared" si="11"/>
        <v>#DIV/0!</v>
      </c>
      <c r="G30" s="220"/>
      <c r="H30" s="221" t="str">
        <f t="shared" si="12"/>
        <v>Припремни предшколски програм</v>
      </c>
      <c r="I30" s="222"/>
      <c r="J30" s="222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</row>
    <row r="31" spans="1:60" x14ac:dyDescent="0.2">
      <c r="A31" s="4">
        <f t="shared" si="6"/>
        <v>0</v>
      </c>
      <c r="B31" s="4">
        <f t="shared" si="7"/>
        <v>0</v>
      </c>
      <c r="C31" s="4">
        <f t="shared" si="8"/>
        <v>0</v>
      </c>
      <c r="D31" s="4">
        <f t="shared" si="9"/>
        <v>0</v>
      </c>
      <c r="E31" s="4">
        <f t="shared" si="10"/>
        <v>0</v>
      </c>
      <c r="F31" s="87" t="e">
        <f t="shared" si="11"/>
        <v>#DIV/0!</v>
      </c>
      <c r="G31" s="220"/>
      <c r="H31" s="221" t="str">
        <f t="shared" si="12"/>
        <v>Математичке игре</v>
      </c>
      <c r="I31" s="222"/>
      <c r="J31" s="222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</row>
    <row r="32" spans="1:60" x14ac:dyDescent="0.2">
      <c r="A32" s="4">
        <f t="shared" si="6"/>
        <v>0</v>
      </c>
      <c r="B32" s="4">
        <f t="shared" si="7"/>
        <v>0</v>
      </c>
      <c r="C32" s="4">
        <f t="shared" si="8"/>
        <v>0</v>
      </c>
      <c r="D32" s="4">
        <f t="shared" si="9"/>
        <v>0</v>
      </c>
      <c r="E32" s="4">
        <f t="shared" si="10"/>
        <v>0</v>
      </c>
      <c r="F32" s="87" t="e">
        <f t="shared" si="11"/>
        <v>#DIV/0!</v>
      </c>
      <c r="G32" s="220"/>
      <c r="H32" s="221" t="str">
        <f t="shared" si="12"/>
        <v>Рад са хором деце предшколског узраста</v>
      </c>
      <c r="I32" s="222"/>
      <c r="J32" s="222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</row>
    <row r="33" spans="1:60" x14ac:dyDescent="0.2">
      <c r="A33" s="4">
        <f t="shared" si="6"/>
        <v>0</v>
      </c>
      <c r="B33" s="4">
        <f t="shared" si="7"/>
        <v>0</v>
      </c>
      <c r="C33" s="4">
        <f t="shared" si="8"/>
        <v>0</v>
      </c>
      <c r="D33" s="4">
        <f t="shared" si="9"/>
        <v>0</v>
      </c>
      <c r="E33" s="4">
        <f t="shared" si="10"/>
        <v>0</v>
      </c>
      <c r="F33" s="87" t="e">
        <f t="shared" si="11"/>
        <v>#DIV/0!</v>
      </c>
      <c r="G33" s="220"/>
      <c r="H33" s="221" t="str">
        <f t="shared" si="12"/>
        <v>Сценско-просторна радионица</v>
      </c>
      <c r="I33" s="222"/>
      <c r="J33" s="222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</row>
    <row r="34" spans="1:60" x14ac:dyDescent="0.2">
      <c r="A34" s="4">
        <f t="shared" si="6"/>
        <v>0</v>
      </c>
      <c r="B34" s="4">
        <f t="shared" si="7"/>
        <v>0</v>
      </c>
      <c r="C34" s="4">
        <f t="shared" si="8"/>
        <v>0</v>
      </c>
      <c r="D34" s="4">
        <f t="shared" si="9"/>
        <v>0</v>
      </c>
      <c r="E34" s="4">
        <f t="shared" si="10"/>
        <v>0</v>
      </c>
      <c r="F34" s="87" t="e">
        <f t="shared" si="11"/>
        <v>#DIV/0!</v>
      </c>
      <c r="G34" s="220"/>
      <c r="H34" s="221" t="str">
        <f t="shared" si="12"/>
        <v>Књижевност у вртићу</v>
      </c>
      <c r="I34" s="222"/>
      <c r="J34" s="222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</row>
    <row r="35" spans="1:60" x14ac:dyDescent="0.2">
      <c r="A35" s="4">
        <f t="shared" si="6"/>
        <v>0</v>
      </c>
      <c r="B35" s="4">
        <f t="shared" si="7"/>
        <v>0</v>
      </c>
      <c r="C35" s="4">
        <f t="shared" si="8"/>
        <v>0</v>
      </c>
      <c r="D35" s="4">
        <f t="shared" si="9"/>
        <v>0</v>
      </c>
      <c r="E35" s="4">
        <f t="shared" si="10"/>
        <v>0</v>
      </c>
      <c r="F35" s="87" t="e">
        <f t="shared" si="11"/>
        <v>#DIV/0!</v>
      </c>
      <c r="G35" s="220"/>
      <c r="H35" s="221" t="str">
        <f t="shared" si="12"/>
        <v>Драмска радионица у вртићу</v>
      </c>
      <c r="I35" s="222"/>
      <c r="J35" s="222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</row>
    <row r="36" spans="1:60" x14ac:dyDescent="0.2">
      <c r="A36" s="4">
        <f t="shared" si="6"/>
        <v>0</v>
      </c>
      <c r="B36" s="4">
        <f t="shared" si="7"/>
        <v>0</v>
      </c>
      <c r="C36" s="4">
        <f t="shared" si="8"/>
        <v>0</v>
      </c>
      <c r="D36" s="4">
        <f t="shared" si="9"/>
        <v>0</v>
      </c>
      <c r="E36" s="4">
        <f t="shared" si="10"/>
        <v>0</v>
      </c>
      <c r="F36" s="87" t="e">
        <f t="shared" si="11"/>
        <v>#DIV/0!</v>
      </c>
      <c r="G36" s="220"/>
      <c r="H36" s="221" t="str">
        <f t="shared" si="12"/>
        <v>Инклузивно васпитање у предшколској установи</v>
      </c>
      <c r="I36" s="222"/>
      <c r="J36" s="222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</row>
    <row r="39" spans="1:60" x14ac:dyDescent="0.2">
      <c r="A39" s="213" t="s">
        <v>11</v>
      </c>
      <c r="B39" s="214"/>
      <c r="C39" s="214"/>
      <c r="D39" s="214"/>
      <c r="E39" s="214"/>
      <c r="F39" s="215" t="s">
        <v>12</v>
      </c>
      <c r="K39" s="150" t="s">
        <v>13</v>
      </c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x14ac:dyDescent="0.2">
      <c r="A40" s="93">
        <v>1</v>
      </c>
      <c r="B40" s="93">
        <v>2</v>
      </c>
      <c r="C40" s="93">
        <v>3</v>
      </c>
      <c r="D40" s="93">
        <v>4</v>
      </c>
      <c r="E40" s="93">
        <v>5</v>
      </c>
      <c r="F40" s="216"/>
      <c r="K40" s="94">
        <v>1</v>
      </c>
      <c r="L40" s="94">
        <v>2</v>
      </c>
      <c r="M40" s="94">
        <v>3</v>
      </c>
      <c r="N40" s="94">
        <v>4</v>
      </c>
      <c r="O40" s="94">
        <v>5</v>
      </c>
      <c r="P40" s="94">
        <v>6</v>
      </c>
      <c r="Q40" s="94">
        <v>7</v>
      </c>
      <c r="R40" s="94">
        <v>8</v>
      </c>
      <c r="S40" s="94">
        <v>9</v>
      </c>
      <c r="T40" s="94">
        <v>10</v>
      </c>
      <c r="U40" s="94">
        <v>11</v>
      </c>
      <c r="V40" s="94">
        <v>12</v>
      </c>
      <c r="W40" s="94">
        <v>13</v>
      </c>
      <c r="X40" s="94">
        <v>14</v>
      </c>
      <c r="Y40" s="94">
        <v>15</v>
      </c>
      <c r="Z40" s="94">
        <v>16</v>
      </c>
      <c r="AA40" s="94">
        <v>17</v>
      </c>
      <c r="AB40" s="94">
        <v>18</v>
      </c>
      <c r="AC40" s="94">
        <v>19</v>
      </c>
      <c r="AD40" s="94">
        <v>20</v>
      </c>
      <c r="AE40" s="94">
        <v>21</v>
      </c>
      <c r="AF40" s="94">
        <v>22</v>
      </c>
      <c r="AG40" s="94">
        <v>23</v>
      </c>
      <c r="AH40" s="94">
        <v>24</v>
      </c>
      <c r="AI40" s="94">
        <v>25</v>
      </c>
      <c r="AJ40" s="94">
        <v>26</v>
      </c>
      <c r="AK40" s="94">
        <v>27</v>
      </c>
      <c r="AL40" s="94">
        <v>28</v>
      </c>
      <c r="AM40" s="94">
        <v>29</v>
      </c>
      <c r="AN40" s="94">
        <v>30</v>
      </c>
      <c r="AO40" s="94">
        <v>31</v>
      </c>
      <c r="AP40" s="94">
        <v>32</v>
      </c>
      <c r="AQ40" s="94">
        <v>33</v>
      </c>
      <c r="AR40" s="94">
        <v>34</v>
      </c>
      <c r="AS40" s="94">
        <v>35</v>
      </c>
      <c r="AT40" s="94">
        <v>36</v>
      </c>
      <c r="AU40" s="94">
        <v>37</v>
      </c>
      <c r="AV40" s="94">
        <v>38</v>
      </c>
      <c r="AW40" s="94">
        <v>39</v>
      </c>
      <c r="AX40" s="94">
        <v>40</v>
      </c>
      <c r="AY40" s="94">
        <v>41</v>
      </c>
      <c r="AZ40" s="94">
        <v>42</v>
      </c>
      <c r="BA40" s="94">
        <v>43</v>
      </c>
      <c r="BB40" s="94">
        <v>44</v>
      </c>
      <c r="BC40" s="94">
        <v>45</v>
      </c>
      <c r="BD40" s="94">
        <v>46</v>
      </c>
      <c r="BE40" s="94">
        <v>47</v>
      </c>
      <c r="BF40" s="94">
        <v>48</v>
      </c>
      <c r="BG40" s="94">
        <v>49</v>
      </c>
      <c r="BH40" s="94">
        <v>50</v>
      </c>
    </row>
    <row r="41" spans="1:60" ht="12.75" customHeight="1" x14ac:dyDescent="0.2">
      <c r="A41" s="4">
        <f>COUNTIF(K41:BH41,$A$4)</f>
        <v>0</v>
      </c>
      <c r="B41" s="4">
        <f>COUNTIF(K41:BH41,$B$4)</f>
        <v>0</v>
      </c>
      <c r="C41" s="4">
        <f>COUNTIF(K41:BH41,$C$4)</f>
        <v>0</v>
      </c>
      <c r="D41" s="4">
        <f>COUNTIF(K41:BH41,$D$4)</f>
        <v>3</v>
      </c>
      <c r="E41" s="4">
        <f>COUNTIF(K41:BH41,$E$4)</f>
        <v>13</v>
      </c>
      <c r="F41" s="87">
        <f>(A41*$A$4+B41*$B$4+C41*$C$4+D41*$D$4+E41*$E$4)/(A41+B41+C41+D41+E41)</f>
        <v>4.8125</v>
      </c>
      <c r="G41" s="220" t="s">
        <v>8</v>
      </c>
      <c r="H41" s="221" t="str">
        <f>H23</f>
        <v>Психофизиологија раста и развоја и унапређење здравља деце</v>
      </c>
      <c r="I41" s="222"/>
      <c r="J41" s="222"/>
      <c r="K41" s="4">
        <v>4</v>
      </c>
      <c r="L41" s="4">
        <v>5</v>
      </c>
      <c r="M41" s="4">
        <v>5</v>
      </c>
      <c r="N41" s="4">
        <v>5</v>
      </c>
      <c r="O41" s="4">
        <v>5</v>
      </c>
      <c r="P41" s="4">
        <v>5</v>
      </c>
      <c r="Q41" s="4">
        <v>5</v>
      </c>
      <c r="R41" s="4">
        <v>5</v>
      </c>
      <c r="S41" s="4">
        <v>5</v>
      </c>
      <c r="T41" s="4">
        <v>5</v>
      </c>
      <c r="U41" s="4"/>
      <c r="V41" s="4">
        <v>5</v>
      </c>
      <c r="W41" s="4">
        <v>5</v>
      </c>
      <c r="X41" s="4">
        <v>5</v>
      </c>
      <c r="Y41" s="4">
        <v>5</v>
      </c>
      <c r="Z41" s="4">
        <v>4</v>
      </c>
      <c r="AA41" s="4">
        <v>4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</row>
    <row r="42" spans="1:60" x14ac:dyDescent="0.2">
      <c r="A42" s="4">
        <f t="shared" ref="A42:A54" si="13">COUNTIF(K42:BH42,$A$4)</f>
        <v>3</v>
      </c>
      <c r="B42" s="4">
        <f t="shared" ref="B42:B54" si="14">COUNTIF(K42:BH42,$B$4)</f>
        <v>0</v>
      </c>
      <c r="C42" s="4">
        <f t="shared" ref="C42:C54" si="15">COUNTIF(K42:BH42,$C$4)</f>
        <v>0</v>
      </c>
      <c r="D42" s="4">
        <f t="shared" ref="D42:D54" si="16">COUNTIF(K42:BH42,$D$4)</f>
        <v>5</v>
      </c>
      <c r="E42" s="4">
        <f t="shared" ref="E42:E54" si="17">COUNTIF(K42:BH42,$E$4)</f>
        <v>8</v>
      </c>
      <c r="F42" s="87">
        <f t="shared" ref="F42:F54" si="18">(A42*$A$4+B42*$B$4+C42*$C$4+D42*$D$4+E42*$E$4)/(A42+B42+C42+D42+E42)</f>
        <v>3.9375</v>
      </c>
      <c r="G42" s="220"/>
      <c r="H42" s="221" t="str">
        <f t="shared" ref="H42:H54" si="19">H24</f>
        <v>Антропомоторика предшколског детета</v>
      </c>
      <c r="I42" s="222"/>
      <c r="J42" s="222"/>
      <c r="K42" s="4">
        <v>4</v>
      </c>
      <c r="L42" s="4">
        <v>5</v>
      </c>
      <c r="M42" s="4">
        <v>5</v>
      </c>
      <c r="N42" s="4">
        <v>5</v>
      </c>
      <c r="O42" s="4">
        <v>4</v>
      </c>
      <c r="P42" s="4">
        <v>5</v>
      </c>
      <c r="Q42" s="4">
        <v>5</v>
      </c>
      <c r="R42" s="4">
        <v>5</v>
      </c>
      <c r="S42" s="4">
        <v>5</v>
      </c>
      <c r="T42" s="4">
        <v>5</v>
      </c>
      <c r="U42" s="4"/>
      <c r="V42" s="4">
        <v>4</v>
      </c>
      <c r="W42" s="4">
        <v>1</v>
      </c>
      <c r="X42" s="4">
        <v>1</v>
      </c>
      <c r="Y42" s="4">
        <v>1</v>
      </c>
      <c r="Z42" s="4">
        <v>4</v>
      </c>
      <c r="AA42" s="4">
        <v>4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</row>
    <row r="43" spans="1:60" x14ac:dyDescent="0.2">
      <c r="A43" s="4">
        <f t="shared" si="13"/>
        <v>0</v>
      </c>
      <c r="B43" s="4">
        <f t="shared" si="14"/>
        <v>0</v>
      </c>
      <c r="C43" s="4">
        <f t="shared" si="15"/>
        <v>0</v>
      </c>
      <c r="D43" s="4">
        <f t="shared" si="16"/>
        <v>5</v>
      </c>
      <c r="E43" s="4">
        <f t="shared" si="17"/>
        <v>11</v>
      </c>
      <c r="F43" s="87">
        <f t="shared" si="18"/>
        <v>4.6875</v>
      </c>
      <c r="G43" s="220"/>
      <c r="H43" s="221" t="str">
        <f t="shared" si="19"/>
        <v>Физичко оспособљавање предшколског детета</v>
      </c>
      <c r="I43" s="222"/>
      <c r="J43" s="222"/>
      <c r="K43" s="4">
        <v>4</v>
      </c>
      <c r="L43" s="4">
        <v>5</v>
      </c>
      <c r="M43" s="4">
        <v>5</v>
      </c>
      <c r="N43" s="4">
        <v>5</v>
      </c>
      <c r="O43" s="4">
        <v>4</v>
      </c>
      <c r="P43" s="4">
        <v>5</v>
      </c>
      <c r="Q43" s="4">
        <v>5</v>
      </c>
      <c r="R43" s="4">
        <v>5</v>
      </c>
      <c r="S43" s="4">
        <v>5</v>
      </c>
      <c r="T43" s="4">
        <v>5</v>
      </c>
      <c r="U43" s="4"/>
      <c r="V43" s="4">
        <v>4</v>
      </c>
      <c r="W43" s="4">
        <v>5</v>
      </c>
      <c r="X43" s="4">
        <v>5</v>
      </c>
      <c r="Y43" s="4">
        <v>5</v>
      </c>
      <c r="Z43" s="4">
        <v>4</v>
      </c>
      <c r="AA43" s="4">
        <v>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</row>
    <row r="44" spans="1:60" x14ac:dyDescent="0.2">
      <c r="A44" s="4">
        <f t="shared" si="13"/>
        <v>0</v>
      </c>
      <c r="B44" s="4">
        <f t="shared" si="14"/>
        <v>0</v>
      </c>
      <c r="C44" s="4">
        <f t="shared" si="15"/>
        <v>0</v>
      </c>
      <c r="D44" s="4">
        <f t="shared" si="16"/>
        <v>0</v>
      </c>
      <c r="E44" s="4">
        <f t="shared" si="17"/>
        <v>0</v>
      </c>
      <c r="F44" s="87" t="e">
        <f t="shared" si="18"/>
        <v>#DIV/0!</v>
      </c>
      <c r="G44" s="220"/>
      <c r="H44" s="221" t="str">
        <f t="shared" si="19"/>
        <v>Истраживачки студијски рад</v>
      </c>
      <c r="I44" s="222"/>
      <c r="J44" s="222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</row>
    <row r="45" spans="1:60" x14ac:dyDescent="0.2">
      <c r="A45" s="4">
        <f t="shared" si="13"/>
        <v>0</v>
      </c>
      <c r="B45" s="4">
        <f t="shared" si="14"/>
        <v>0</v>
      </c>
      <c r="C45" s="4">
        <f t="shared" si="15"/>
        <v>0</v>
      </c>
      <c r="D45" s="4">
        <f t="shared" si="16"/>
        <v>0</v>
      </c>
      <c r="E45" s="4">
        <f t="shared" si="17"/>
        <v>0</v>
      </c>
      <c r="F45" s="87" t="e">
        <f t="shared" si="18"/>
        <v>#DIV/0!</v>
      </c>
      <c r="G45" s="220"/>
      <c r="H45" s="221" t="str">
        <f t="shared" si="19"/>
        <v>Дечји развој кроз игру</v>
      </c>
      <c r="I45" s="222"/>
      <c r="J45" s="222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</row>
    <row r="46" spans="1:60" x14ac:dyDescent="0.2">
      <c r="A46" s="4">
        <f t="shared" si="13"/>
        <v>0</v>
      </c>
      <c r="B46" s="4">
        <f t="shared" si="14"/>
        <v>0</v>
      </c>
      <c r="C46" s="4">
        <f t="shared" si="15"/>
        <v>0</v>
      </c>
      <c r="D46" s="4">
        <f t="shared" si="16"/>
        <v>0</v>
      </c>
      <c r="E46" s="4">
        <f t="shared" si="17"/>
        <v>0</v>
      </c>
      <c r="F46" s="87" t="e">
        <f t="shared" si="18"/>
        <v>#DIV/0!</v>
      </c>
      <c r="G46" s="220"/>
      <c r="H46" s="221" t="str">
        <f t="shared" si="19"/>
        <v>Дечје изражавање покретом уз музику</v>
      </c>
      <c r="I46" s="222"/>
      <c r="J46" s="222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</row>
    <row r="47" spans="1:60" x14ac:dyDescent="0.2">
      <c r="A47" s="4">
        <f t="shared" si="13"/>
        <v>0</v>
      </c>
      <c r="B47" s="4">
        <f t="shared" si="14"/>
        <v>0</v>
      </c>
      <c r="C47" s="4">
        <f t="shared" si="15"/>
        <v>0</v>
      </c>
      <c r="D47" s="4">
        <f t="shared" si="16"/>
        <v>0</v>
      </c>
      <c r="E47" s="4">
        <f t="shared" si="17"/>
        <v>0</v>
      </c>
      <c r="F47" s="87" t="e">
        <f t="shared" si="18"/>
        <v>#DIV/0!</v>
      </c>
      <c r="G47" s="220"/>
      <c r="H47" s="221" t="str">
        <f t="shared" si="19"/>
        <v>Центри интересовања за упознавање околине</v>
      </c>
      <c r="I47" s="222"/>
      <c r="J47" s="222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</row>
    <row r="48" spans="1:60" x14ac:dyDescent="0.2">
      <c r="A48" s="4">
        <f t="shared" si="13"/>
        <v>0</v>
      </c>
      <c r="B48" s="4">
        <f t="shared" si="14"/>
        <v>0</v>
      </c>
      <c r="C48" s="4">
        <f t="shared" si="15"/>
        <v>0</v>
      </c>
      <c r="D48" s="4">
        <f t="shared" si="16"/>
        <v>0</v>
      </c>
      <c r="E48" s="4">
        <f t="shared" si="17"/>
        <v>0</v>
      </c>
      <c r="F48" s="87" t="e">
        <f t="shared" si="18"/>
        <v>#DIV/0!</v>
      </c>
      <c r="G48" s="220"/>
      <c r="H48" s="221" t="str">
        <f t="shared" si="19"/>
        <v>Припремни предшколски програм</v>
      </c>
      <c r="I48" s="222"/>
      <c r="J48" s="222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</row>
    <row r="49" spans="1:60" x14ac:dyDescent="0.2">
      <c r="A49" s="4">
        <f t="shared" si="13"/>
        <v>0</v>
      </c>
      <c r="B49" s="4">
        <f t="shared" si="14"/>
        <v>0</v>
      </c>
      <c r="C49" s="4">
        <f t="shared" si="15"/>
        <v>0</v>
      </c>
      <c r="D49" s="4">
        <f t="shared" si="16"/>
        <v>0</v>
      </c>
      <c r="E49" s="4">
        <f t="shared" si="17"/>
        <v>0</v>
      </c>
      <c r="F49" s="87" t="e">
        <f t="shared" si="18"/>
        <v>#DIV/0!</v>
      </c>
      <c r="G49" s="220"/>
      <c r="H49" s="221" t="str">
        <f t="shared" si="19"/>
        <v>Математичке игре</v>
      </c>
      <c r="I49" s="222"/>
      <c r="J49" s="222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</row>
    <row r="50" spans="1:60" x14ac:dyDescent="0.2">
      <c r="A50" s="4">
        <f t="shared" si="13"/>
        <v>0</v>
      </c>
      <c r="B50" s="4">
        <f t="shared" si="14"/>
        <v>0</v>
      </c>
      <c r="C50" s="4">
        <f t="shared" si="15"/>
        <v>0</v>
      </c>
      <c r="D50" s="4">
        <f t="shared" si="16"/>
        <v>0</v>
      </c>
      <c r="E50" s="4">
        <f t="shared" si="17"/>
        <v>0</v>
      </c>
      <c r="F50" s="87" t="e">
        <f t="shared" si="18"/>
        <v>#DIV/0!</v>
      </c>
      <c r="G50" s="220"/>
      <c r="H50" s="221" t="str">
        <f t="shared" si="19"/>
        <v>Рад са хором деце предшколског узраста</v>
      </c>
      <c r="I50" s="222"/>
      <c r="J50" s="222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</row>
    <row r="51" spans="1:60" x14ac:dyDescent="0.2">
      <c r="A51" s="4">
        <f t="shared" si="13"/>
        <v>0</v>
      </c>
      <c r="B51" s="4">
        <f t="shared" si="14"/>
        <v>0</v>
      </c>
      <c r="C51" s="4">
        <f t="shared" si="15"/>
        <v>0</v>
      </c>
      <c r="D51" s="4">
        <f t="shared" si="16"/>
        <v>0</v>
      </c>
      <c r="E51" s="4">
        <f t="shared" si="17"/>
        <v>0</v>
      </c>
      <c r="F51" s="87" t="e">
        <f t="shared" si="18"/>
        <v>#DIV/0!</v>
      </c>
      <c r="G51" s="220"/>
      <c r="H51" s="221" t="str">
        <f t="shared" si="19"/>
        <v>Сценско-просторна радионица</v>
      </c>
      <c r="I51" s="222"/>
      <c r="J51" s="222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</row>
    <row r="52" spans="1:60" x14ac:dyDescent="0.2">
      <c r="A52" s="4">
        <f t="shared" si="13"/>
        <v>0</v>
      </c>
      <c r="B52" s="4">
        <f t="shared" si="14"/>
        <v>0</v>
      </c>
      <c r="C52" s="4">
        <f t="shared" si="15"/>
        <v>0</v>
      </c>
      <c r="D52" s="4">
        <f t="shared" si="16"/>
        <v>0</v>
      </c>
      <c r="E52" s="4">
        <f t="shared" si="17"/>
        <v>0</v>
      </c>
      <c r="F52" s="87" t="e">
        <f t="shared" si="18"/>
        <v>#DIV/0!</v>
      </c>
      <c r="G52" s="220"/>
      <c r="H52" s="221" t="str">
        <f t="shared" si="19"/>
        <v>Књижевност у вртићу</v>
      </c>
      <c r="I52" s="222"/>
      <c r="J52" s="222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</row>
    <row r="53" spans="1:60" x14ac:dyDescent="0.2">
      <c r="A53" s="4">
        <f t="shared" si="13"/>
        <v>0</v>
      </c>
      <c r="B53" s="4">
        <f t="shared" si="14"/>
        <v>0</v>
      </c>
      <c r="C53" s="4">
        <f t="shared" si="15"/>
        <v>0</v>
      </c>
      <c r="D53" s="4">
        <f t="shared" si="16"/>
        <v>0</v>
      </c>
      <c r="E53" s="4">
        <f t="shared" si="17"/>
        <v>0</v>
      </c>
      <c r="F53" s="87" t="e">
        <f t="shared" si="18"/>
        <v>#DIV/0!</v>
      </c>
      <c r="G53" s="220"/>
      <c r="H53" s="221" t="str">
        <f t="shared" si="19"/>
        <v>Драмска радионица у вртићу</v>
      </c>
      <c r="I53" s="222"/>
      <c r="J53" s="222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</row>
    <row r="54" spans="1:60" x14ac:dyDescent="0.2">
      <c r="A54" s="4">
        <f t="shared" si="13"/>
        <v>0</v>
      </c>
      <c r="B54" s="4">
        <f t="shared" si="14"/>
        <v>0</v>
      </c>
      <c r="C54" s="4">
        <f t="shared" si="15"/>
        <v>0</v>
      </c>
      <c r="D54" s="4">
        <f t="shared" si="16"/>
        <v>0</v>
      </c>
      <c r="E54" s="4">
        <f t="shared" si="17"/>
        <v>0</v>
      </c>
      <c r="F54" s="87" t="e">
        <f t="shared" si="18"/>
        <v>#DIV/0!</v>
      </c>
      <c r="G54" s="220"/>
      <c r="H54" s="221" t="str">
        <f t="shared" si="19"/>
        <v>Инклузивно васпитање у предшколској установи</v>
      </c>
      <c r="I54" s="222"/>
      <c r="J54" s="222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</row>
    <row r="57" spans="1:60" x14ac:dyDescent="0.2">
      <c r="A57" s="213" t="s">
        <v>11</v>
      </c>
      <c r="B57" s="214"/>
      <c r="C57" s="214"/>
      <c r="D57" s="214"/>
      <c r="E57" s="214"/>
      <c r="F57" s="215" t="s">
        <v>12</v>
      </c>
      <c r="K57" s="150" t="s">
        <v>13</v>
      </c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x14ac:dyDescent="0.2">
      <c r="A58" s="93">
        <v>1</v>
      </c>
      <c r="B58" s="93">
        <v>2</v>
      </c>
      <c r="C58" s="93">
        <v>3</v>
      </c>
      <c r="D58" s="93">
        <v>4</v>
      </c>
      <c r="E58" s="93">
        <v>5</v>
      </c>
      <c r="F58" s="216"/>
      <c r="K58" s="94">
        <v>1</v>
      </c>
      <c r="L58" s="94">
        <v>2</v>
      </c>
      <c r="M58" s="94">
        <v>3</v>
      </c>
      <c r="N58" s="94">
        <v>4</v>
      </c>
      <c r="O58" s="94">
        <v>5</v>
      </c>
      <c r="P58" s="94">
        <v>6</v>
      </c>
      <c r="Q58" s="94">
        <v>7</v>
      </c>
      <c r="R58" s="94">
        <v>8</v>
      </c>
      <c r="S58" s="94">
        <v>9</v>
      </c>
      <c r="T58" s="94">
        <v>10</v>
      </c>
      <c r="U58" s="94">
        <v>11</v>
      </c>
      <c r="V58" s="94">
        <v>12</v>
      </c>
      <c r="W58" s="94">
        <v>13</v>
      </c>
      <c r="X58" s="94">
        <v>14</v>
      </c>
      <c r="Y58" s="94">
        <v>15</v>
      </c>
      <c r="Z58" s="94">
        <v>16</v>
      </c>
      <c r="AA58" s="94">
        <v>17</v>
      </c>
      <c r="AB58" s="94">
        <v>18</v>
      </c>
      <c r="AC58" s="94">
        <v>19</v>
      </c>
      <c r="AD58" s="94">
        <v>20</v>
      </c>
      <c r="AE58" s="94">
        <v>21</v>
      </c>
      <c r="AF58" s="94">
        <v>22</v>
      </c>
      <c r="AG58" s="94">
        <v>23</v>
      </c>
      <c r="AH58" s="94">
        <v>24</v>
      </c>
      <c r="AI58" s="94">
        <v>25</v>
      </c>
      <c r="AJ58" s="94">
        <v>26</v>
      </c>
      <c r="AK58" s="94">
        <v>27</v>
      </c>
      <c r="AL58" s="94">
        <v>28</v>
      </c>
      <c r="AM58" s="94">
        <v>29</v>
      </c>
      <c r="AN58" s="94">
        <v>30</v>
      </c>
      <c r="AO58" s="94">
        <v>31</v>
      </c>
      <c r="AP58" s="94">
        <v>32</v>
      </c>
      <c r="AQ58" s="94">
        <v>33</v>
      </c>
      <c r="AR58" s="94">
        <v>34</v>
      </c>
      <c r="AS58" s="94">
        <v>35</v>
      </c>
      <c r="AT58" s="94">
        <v>36</v>
      </c>
      <c r="AU58" s="94">
        <v>37</v>
      </c>
      <c r="AV58" s="94">
        <v>38</v>
      </c>
      <c r="AW58" s="94">
        <v>39</v>
      </c>
      <c r="AX58" s="94">
        <v>40</v>
      </c>
      <c r="AY58" s="94">
        <v>41</v>
      </c>
      <c r="AZ58" s="94">
        <v>42</v>
      </c>
      <c r="BA58" s="94">
        <v>43</v>
      </c>
      <c r="BB58" s="94">
        <v>44</v>
      </c>
      <c r="BC58" s="94">
        <v>45</v>
      </c>
      <c r="BD58" s="94">
        <v>46</v>
      </c>
      <c r="BE58" s="94">
        <v>47</v>
      </c>
      <c r="BF58" s="94">
        <v>48</v>
      </c>
      <c r="BG58" s="94">
        <v>49</v>
      </c>
      <c r="BH58" s="94">
        <v>50</v>
      </c>
    </row>
    <row r="59" spans="1:60" ht="12.75" customHeight="1" x14ac:dyDescent="0.2">
      <c r="A59" s="5">
        <f>COUNTIF(K59:BH59,$A$4)</f>
        <v>0</v>
      </c>
      <c r="B59" s="5">
        <f>COUNTIF(K59:BH59,$B$4)</f>
        <v>0</v>
      </c>
      <c r="C59" s="5">
        <f>COUNTIF(K59:BH59,$C$4)</f>
        <v>2</v>
      </c>
      <c r="D59" s="5">
        <f>COUNTIF(K59:BH59,$D$4)</f>
        <v>0</v>
      </c>
      <c r="E59" s="5">
        <f>COUNTIF(K59:BH59,$E$4)</f>
        <v>14</v>
      </c>
      <c r="F59" s="87">
        <f>(A59*$A$4+B59*$B$4+C59*$C$4+D59*$D$4+E59*$E$4)/(A59+B59+C59+D59+E59)</f>
        <v>4.75</v>
      </c>
      <c r="G59" s="220" t="s">
        <v>9</v>
      </c>
      <c r="H59" s="221" t="str">
        <f>H41</f>
        <v>Психофизиологија раста и развоја и унапређење здравља деце</v>
      </c>
      <c r="I59" s="222"/>
      <c r="J59" s="222"/>
      <c r="K59" s="4">
        <v>5</v>
      </c>
      <c r="L59" s="4">
        <v>5</v>
      </c>
      <c r="M59" s="4">
        <v>5</v>
      </c>
      <c r="N59" s="4">
        <v>5</v>
      </c>
      <c r="O59" s="4">
        <v>5</v>
      </c>
      <c r="P59" s="4">
        <v>5</v>
      </c>
      <c r="Q59" s="4">
        <v>5</v>
      </c>
      <c r="R59" s="4">
        <v>5</v>
      </c>
      <c r="S59" s="4">
        <v>5</v>
      </c>
      <c r="T59" s="4">
        <v>5</v>
      </c>
      <c r="U59" s="4"/>
      <c r="V59" s="4">
        <v>5</v>
      </c>
      <c r="W59" s="4">
        <v>5</v>
      </c>
      <c r="X59" s="4">
        <v>5</v>
      </c>
      <c r="Y59" s="4">
        <v>5</v>
      </c>
      <c r="Z59" s="4">
        <v>3</v>
      </c>
      <c r="AA59" s="4">
        <v>3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</row>
    <row r="60" spans="1:60" x14ac:dyDescent="0.2">
      <c r="A60" s="96">
        <f t="shared" ref="A60:A72" si="20">COUNTIF(K60:BH60,$A$4)</f>
        <v>3</v>
      </c>
      <c r="B60" s="96">
        <f t="shared" ref="B60:B72" si="21">COUNTIF(K60:BH60,$B$4)</f>
        <v>0</v>
      </c>
      <c r="C60" s="96">
        <f t="shared" ref="C60:C72" si="22">COUNTIF(K60:BH60,$C$4)</f>
        <v>3</v>
      </c>
      <c r="D60" s="96">
        <f t="shared" ref="D60:D72" si="23">COUNTIF(K60:BH60,$D$4)</f>
        <v>1</v>
      </c>
      <c r="E60" s="96">
        <f t="shared" ref="E60:E72" si="24">COUNTIF(K60:BH60,$E$4)</f>
        <v>9</v>
      </c>
      <c r="F60" s="87">
        <f t="shared" ref="F60:F72" si="25">(A60*$A$4+B60*$B$4+C60*$C$4+D60*$D$4+E60*$E$4)/(A60+B60+C60+D60+E60)</f>
        <v>3.8125</v>
      </c>
      <c r="G60" s="220"/>
      <c r="H60" s="221" t="str">
        <f t="shared" ref="H60:H72" si="26">H42</f>
        <v>Антропомоторика предшколског детета</v>
      </c>
      <c r="I60" s="222"/>
      <c r="J60" s="222"/>
      <c r="K60" s="4">
        <v>5</v>
      </c>
      <c r="L60" s="4">
        <v>5</v>
      </c>
      <c r="M60" s="4">
        <v>5</v>
      </c>
      <c r="N60" s="4">
        <v>5</v>
      </c>
      <c r="O60" s="4">
        <v>4</v>
      </c>
      <c r="P60" s="4">
        <v>5</v>
      </c>
      <c r="Q60" s="4">
        <v>5</v>
      </c>
      <c r="R60" s="4">
        <v>5</v>
      </c>
      <c r="S60" s="4">
        <v>5</v>
      </c>
      <c r="T60" s="4">
        <v>5</v>
      </c>
      <c r="U60" s="4"/>
      <c r="V60" s="4">
        <v>3</v>
      </c>
      <c r="W60" s="4">
        <v>1</v>
      </c>
      <c r="X60" s="4">
        <v>1</v>
      </c>
      <c r="Y60" s="4">
        <v>1</v>
      </c>
      <c r="Z60" s="4">
        <v>3</v>
      </c>
      <c r="AA60" s="4">
        <v>3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</row>
    <row r="61" spans="1:60" x14ac:dyDescent="0.2">
      <c r="A61" s="96">
        <f t="shared" si="20"/>
        <v>0</v>
      </c>
      <c r="B61" s="96">
        <f t="shared" si="21"/>
        <v>0</v>
      </c>
      <c r="C61" s="96">
        <f t="shared" si="22"/>
        <v>4</v>
      </c>
      <c r="D61" s="96">
        <f t="shared" si="23"/>
        <v>2</v>
      </c>
      <c r="E61" s="96">
        <f t="shared" si="24"/>
        <v>10</v>
      </c>
      <c r="F61" s="87">
        <f t="shared" si="25"/>
        <v>4.375</v>
      </c>
      <c r="G61" s="220"/>
      <c r="H61" s="221" t="str">
        <f t="shared" si="26"/>
        <v>Физичко оспособљавање предшколског детета</v>
      </c>
      <c r="I61" s="222"/>
      <c r="J61" s="222"/>
      <c r="K61" s="4">
        <v>5</v>
      </c>
      <c r="L61" s="4">
        <v>5</v>
      </c>
      <c r="M61" s="4">
        <v>5</v>
      </c>
      <c r="N61" s="4">
        <v>5</v>
      </c>
      <c r="O61" s="4">
        <v>4</v>
      </c>
      <c r="P61" s="4">
        <v>5</v>
      </c>
      <c r="Q61" s="4">
        <v>5</v>
      </c>
      <c r="R61" s="4">
        <v>5</v>
      </c>
      <c r="S61" s="4">
        <v>5</v>
      </c>
      <c r="T61" s="4">
        <v>5</v>
      </c>
      <c r="U61" s="4"/>
      <c r="V61" s="4">
        <v>3</v>
      </c>
      <c r="W61" s="4">
        <v>4</v>
      </c>
      <c r="X61" s="4">
        <v>5</v>
      </c>
      <c r="Y61" s="4">
        <v>3</v>
      </c>
      <c r="Z61" s="4">
        <v>3</v>
      </c>
      <c r="AA61" s="4">
        <v>3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</row>
    <row r="62" spans="1:60" x14ac:dyDescent="0.2">
      <c r="A62" s="96">
        <f t="shared" si="20"/>
        <v>0</v>
      </c>
      <c r="B62" s="96">
        <f t="shared" si="21"/>
        <v>0</v>
      </c>
      <c r="C62" s="96">
        <f t="shared" si="22"/>
        <v>0</v>
      </c>
      <c r="D62" s="96">
        <f t="shared" si="23"/>
        <v>0</v>
      </c>
      <c r="E62" s="96">
        <f t="shared" si="24"/>
        <v>0</v>
      </c>
      <c r="F62" s="87" t="e">
        <f t="shared" si="25"/>
        <v>#DIV/0!</v>
      </c>
      <c r="G62" s="220"/>
      <c r="H62" s="221" t="str">
        <f t="shared" si="26"/>
        <v>Истраживачки студијски рад</v>
      </c>
      <c r="I62" s="222"/>
      <c r="J62" s="222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</row>
    <row r="63" spans="1:60" x14ac:dyDescent="0.2">
      <c r="A63" s="96">
        <f t="shared" si="20"/>
        <v>0</v>
      </c>
      <c r="B63" s="96">
        <f t="shared" si="21"/>
        <v>0</v>
      </c>
      <c r="C63" s="96">
        <f t="shared" si="22"/>
        <v>0</v>
      </c>
      <c r="D63" s="96">
        <f t="shared" si="23"/>
        <v>0</v>
      </c>
      <c r="E63" s="96">
        <f t="shared" si="24"/>
        <v>0</v>
      </c>
      <c r="F63" s="87" t="e">
        <f t="shared" si="25"/>
        <v>#DIV/0!</v>
      </c>
      <c r="G63" s="220"/>
      <c r="H63" s="221" t="str">
        <f t="shared" si="26"/>
        <v>Дечји развој кроз игру</v>
      </c>
      <c r="I63" s="222"/>
      <c r="J63" s="222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</row>
    <row r="64" spans="1:60" x14ac:dyDescent="0.2">
      <c r="A64" s="96">
        <f t="shared" si="20"/>
        <v>0</v>
      </c>
      <c r="B64" s="96">
        <f t="shared" si="21"/>
        <v>0</v>
      </c>
      <c r="C64" s="96">
        <f t="shared" si="22"/>
        <v>0</v>
      </c>
      <c r="D64" s="96">
        <f t="shared" si="23"/>
        <v>0</v>
      </c>
      <c r="E64" s="96">
        <f t="shared" si="24"/>
        <v>0</v>
      </c>
      <c r="F64" s="87" t="e">
        <f t="shared" si="25"/>
        <v>#DIV/0!</v>
      </c>
      <c r="G64" s="220"/>
      <c r="H64" s="221" t="str">
        <f t="shared" si="26"/>
        <v>Дечје изражавање покретом уз музику</v>
      </c>
      <c r="I64" s="222"/>
      <c r="J64" s="222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</row>
    <row r="65" spans="1:60" x14ac:dyDescent="0.2">
      <c r="A65" s="96">
        <f t="shared" si="20"/>
        <v>0</v>
      </c>
      <c r="B65" s="96">
        <f t="shared" si="21"/>
        <v>0</v>
      </c>
      <c r="C65" s="96">
        <f t="shared" si="22"/>
        <v>0</v>
      </c>
      <c r="D65" s="96">
        <f t="shared" si="23"/>
        <v>0</v>
      </c>
      <c r="E65" s="96">
        <f t="shared" si="24"/>
        <v>0</v>
      </c>
      <c r="F65" s="87" t="e">
        <f t="shared" si="25"/>
        <v>#DIV/0!</v>
      </c>
      <c r="G65" s="220"/>
      <c r="H65" s="221" t="str">
        <f t="shared" si="26"/>
        <v>Центри интересовања за упознавање околине</v>
      </c>
      <c r="I65" s="222"/>
      <c r="J65" s="222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</row>
    <row r="66" spans="1:60" x14ac:dyDescent="0.2">
      <c r="A66" s="96">
        <f t="shared" si="20"/>
        <v>0</v>
      </c>
      <c r="B66" s="96">
        <f t="shared" si="21"/>
        <v>0</v>
      </c>
      <c r="C66" s="96">
        <f t="shared" si="22"/>
        <v>0</v>
      </c>
      <c r="D66" s="96">
        <f t="shared" si="23"/>
        <v>0</v>
      </c>
      <c r="E66" s="96">
        <f t="shared" si="24"/>
        <v>0</v>
      </c>
      <c r="F66" s="87" t="e">
        <f t="shared" si="25"/>
        <v>#DIV/0!</v>
      </c>
      <c r="G66" s="220"/>
      <c r="H66" s="221" t="str">
        <f t="shared" si="26"/>
        <v>Припремни предшколски програм</v>
      </c>
      <c r="I66" s="222"/>
      <c r="J66" s="222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</row>
    <row r="67" spans="1:60" x14ac:dyDescent="0.2">
      <c r="A67" s="96">
        <f t="shared" si="20"/>
        <v>0</v>
      </c>
      <c r="B67" s="96">
        <f t="shared" si="21"/>
        <v>0</v>
      </c>
      <c r="C67" s="96">
        <f t="shared" si="22"/>
        <v>0</v>
      </c>
      <c r="D67" s="96">
        <f t="shared" si="23"/>
        <v>0</v>
      </c>
      <c r="E67" s="96">
        <f t="shared" si="24"/>
        <v>0</v>
      </c>
      <c r="F67" s="87" t="e">
        <f t="shared" si="25"/>
        <v>#DIV/0!</v>
      </c>
      <c r="G67" s="220"/>
      <c r="H67" s="221" t="str">
        <f t="shared" si="26"/>
        <v>Математичке игре</v>
      </c>
      <c r="I67" s="222"/>
      <c r="J67" s="222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</row>
    <row r="68" spans="1:60" x14ac:dyDescent="0.2">
      <c r="A68" s="96">
        <f t="shared" si="20"/>
        <v>0</v>
      </c>
      <c r="B68" s="96">
        <f t="shared" si="21"/>
        <v>0</v>
      </c>
      <c r="C68" s="96">
        <f t="shared" si="22"/>
        <v>0</v>
      </c>
      <c r="D68" s="96">
        <f t="shared" si="23"/>
        <v>0</v>
      </c>
      <c r="E68" s="96">
        <f t="shared" si="24"/>
        <v>0</v>
      </c>
      <c r="F68" s="87" t="e">
        <f t="shared" si="25"/>
        <v>#DIV/0!</v>
      </c>
      <c r="G68" s="220"/>
      <c r="H68" s="221" t="str">
        <f t="shared" si="26"/>
        <v>Рад са хором деце предшколског узраста</v>
      </c>
      <c r="I68" s="222"/>
      <c r="J68" s="222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</row>
    <row r="69" spans="1:60" x14ac:dyDescent="0.2">
      <c r="A69" s="96">
        <f t="shared" si="20"/>
        <v>0</v>
      </c>
      <c r="B69" s="96">
        <f t="shared" si="21"/>
        <v>0</v>
      </c>
      <c r="C69" s="96">
        <f t="shared" si="22"/>
        <v>0</v>
      </c>
      <c r="D69" s="96">
        <f t="shared" si="23"/>
        <v>0</v>
      </c>
      <c r="E69" s="96">
        <f t="shared" si="24"/>
        <v>0</v>
      </c>
      <c r="F69" s="87" t="e">
        <f t="shared" si="25"/>
        <v>#DIV/0!</v>
      </c>
      <c r="G69" s="220"/>
      <c r="H69" s="221" t="str">
        <f t="shared" si="26"/>
        <v>Сценско-просторна радионица</v>
      </c>
      <c r="I69" s="222"/>
      <c r="J69" s="222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</row>
    <row r="70" spans="1:60" x14ac:dyDescent="0.2">
      <c r="A70" s="96">
        <f t="shared" si="20"/>
        <v>0</v>
      </c>
      <c r="B70" s="96">
        <f t="shared" si="21"/>
        <v>0</v>
      </c>
      <c r="C70" s="96">
        <f t="shared" si="22"/>
        <v>0</v>
      </c>
      <c r="D70" s="96">
        <f t="shared" si="23"/>
        <v>0</v>
      </c>
      <c r="E70" s="96">
        <f t="shared" si="24"/>
        <v>0</v>
      </c>
      <c r="F70" s="87" t="e">
        <f t="shared" si="25"/>
        <v>#DIV/0!</v>
      </c>
      <c r="G70" s="220"/>
      <c r="H70" s="221" t="str">
        <f t="shared" si="26"/>
        <v>Књижевност у вртићу</v>
      </c>
      <c r="I70" s="222"/>
      <c r="J70" s="222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</row>
    <row r="71" spans="1:60" x14ac:dyDescent="0.2">
      <c r="A71" s="96">
        <f t="shared" si="20"/>
        <v>0</v>
      </c>
      <c r="B71" s="96">
        <f t="shared" si="21"/>
        <v>0</v>
      </c>
      <c r="C71" s="96">
        <f t="shared" si="22"/>
        <v>0</v>
      </c>
      <c r="D71" s="96">
        <f t="shared" si="23"/>
        <v>0</v>
      </c>
      <c r="E71" s="96">
        <f t="shared" si="24"/>
        <v>0</v>
      </c>
      <c r="F71" s="87" t="e">
        <f t="shared" si="25"/>
        <v>#DIV/0!</v>
      </c>
      <c r="G71" s="220"/>
      <c r="H71" s="221" t="str">
        <f t="shared" si="26"/>
        <v>Драмска радионица у вртићу</v>
      </c>
      <c r="I71" s="222"/>
      <c r="J71" s="222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</row>
    <row r="72" spans="1:60" x14ac:dyDescent="0.2">
      <c r="A72" s="96">
        <f t="shared" si="20"/>
        <v>0</v>
      </c>
      <c r="B72" s="96">
        <f t="shared" si="21"/>
        <v>0</v>
      </c>
      <c r="C72" s="96">
        <f t="shared" si="22"/>
        <v>0</v>
      </c>
      <c r="D72" s="96">
        <f t="shared" si="23"/>
        <v>0</v>
      </c>
      <c r="E72" s="96">
        <f t="shared" si="24"/>
        <v>0</v>
      </c>
      <c r="F72" s="87" t="e">
        <f t="shared" si="25"/>
        <v>#DIV/0!</v>
      </c>
      <c r="G72" s="220"/>
      <c r="H72" s="221" t="str">
        <f t="shared" si="26"/>
        <v>Инклузивно васпитање у предшколској установи</v>
      </c>
      <c r="I72" s="222"/>
      <c r="J72" s="222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</row>
    <row r="75" spans="1:60" x14ac:dyDescent="0.2">
      <c r="A75" s="213" t="s">
        <v>11</v>
      </c>
      <c r="B75" s="214"/>
      <c r="C75" s="214"/>
      <c r="D75" s="214"/>
      <c r="E75" s="214"/>
      <c r="F75" s="215" t="s">
        <v>12</v>
      </c>
      <c r="K75" s="150" t="s">
        <v>13</v>
      </c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x14ac:dyDescent="0.2">
      <c r="A76" s="93">
        <v>1</v>
      </c>
      <c r="B76" s="93">
        <v>2</v>
      </c>
      <c r="C76" s="93">
        <v>3</v>
      </c>
      <c r="D76" s="93">
        <v>4</v>
      </c>
      <c r="E76" s="93">
        <v>5</v>
      </c>
      <c r="F76" s="216"/>
      <c r="K76" s="94">
        <v>1</v>
      </c>
      <c r="L76" s="94">
        <v>2</v>
      </c>
      <c r="M76" s="94">
        <v>3</v>
      </c>
      <c r="N76" s="94">
        <v>4</v>
      </c>
      <c r="O76" s="94">
        <v>5</v>
      </c>
      <c r="P76" s="94">
        <v>6</v>
      </c>
      <c r="Q76" s="94">
        <v>7</v>
      </c>
      <c r="R76" s="94">
        <v>8</v>
      </c>
      <c r="S76" s="94">
        <v>9</v>
      </c>
      <c r="T76" s="94">
        <v>10</v>
      </c>
      <c r="U76" s="94">
        <v>11</v>
      </c>
      <c r="V76" s="94">
        <v>12</v>
      </c>
      <c r="W76" s="94">
        <v>13</v>
      </c>
      <c r="X76" s="94">
        <v>14</v>
      </c>
      <c r="Y76" s="94">
        <v>15</v>
      </c>
      <c r="Z76" s="94">
        <v>16</v>
      </c>
      <c r="AA76" s="94">
        <v>17</v>
      </c>
      <c r="AB76" s="94">
        <v>18</v>
      </c>
      <c r="AC76" s="94">
        <v>19</v>
      </c>
      <c r="AD76" s="94">
        <v>20</v>
      </c>
      <c r="AE76" s="94">
        <v>21</v>
      </c>
      <c r="AF76" s="94">
        <v>22</v>
      </c>
      <c r="AG76" s="94">
        <v>23</v>
      </c>
      <c r="AH76" s="94">
        <v>24</v>
      </c>
      <c r="AI76" s="94">
        <v>25</v>
      </c>
      <c r="AJ76" s="94">
        <v>26</v>
      </c>
      <c r="AK76" s="94">
        <v>27</v>
      </c>
      <c r="AL76" s="94">
        <v>28</v>
      </c>
      <c r="AM76" s="94">
        <v>29</v>
      </c>
      <c r="AN76" s="94">
        <v>30</v>
      </c>
      <c r="AO76" s="94">
        <v>31</v>
      </c>
      <c r="AP76" s="94">
        <v>32</v>
      </c>
      <c r="AQ76" s="94">
        <v>33</v>
      </c>
      <c r="AR76" s="94">
        <v>34</v>
      </c>
      <c r="AS76" s="94">
        <v>35</v>
      </c>
      <c r="AT76" s="94">
        <v>36</v>
      </c>
      <c r="AU76" s="94">
        <v>37</v>
      </c>
      <c r="AV76" s="94">
        <v>38</v>
      </c>
      <c r="AW76" s="94">
        <v>39</v>
      </c>
      <c r="AX76" s="94">
        <v>40</v>
      </c>
      <c r="AY76" s="94">
        <v>41</v>
      </c>
      <c r="AZ76" s="94">
        <v>42</v>
      </c>
      <c r="BA76" s="94">
        <v>43</v>
      </c>
      <c r="BB76" s="94">
        <v>44</v>
      </c>
      <c r="BC76" s="94">
        <v>45</v>
      </c>
      <c r="BD76" s="94">
        <v>46</v>
      </c>
      <c r="BE76" s="94">
        <v>47</v>
      </c>
      <c r="BF76" s="94">
        <v>48</v>
      </c>
      <c r="BG76" s="94">
        <v>49</v>
      </c>
      <c r="BH76" s="94">
        <v>50</v>
      </c>
    </row>
    <row r="77" spans="1:60" ht="12.75" customHeight="1" x14ac:dyDescent="0.2">
      <c r="A77" s="4">
        <f>COUNTIF(K77:BH77,$A$4)</f>
        <v>0</v>
      </c>
      <c r="B77" s="4">
        <f>COUNTIF(K77:BH77,$B$4)</f>
        <v>0</v>
      </c>
      <c r="C77" s="4">
        <f>COUNTIF(K77:BH77,$C$4)</f>
        <v>0</v>
      </c>
      <c r="D77" s="4">
        <f>COUNTIF(K77:BH77,$D$4)</f>
        <v>1</v>
      </c>
      <c r="E77" s="4">
        <f>COUNTIF(K77:BH77,$E$4)</f>
        <v>15</v>
      </c>
      <c r="F77" s="87">
        <f>(A77*$A$4+B77*$B$4+C77*$C$4+D77*$D$4+E77*$E$4)/(A77+B77+C77+D77+E77)</f>
        <v>4.9375</v>
      </c>
      <c r="G77" s="220" t="s">
        <v>10</v>
      </c>
      <c r="H77" s="221" t="str">
        <f>H59</f>
        <v>Психофизиологија раста и развоја и унапређење здравља деце</v>
      </c>
      <c r="I77" s="222"/>
      <c r="J77" s="222"/>
      <c r="K77" s="4">
        <v>5</v>
      </c>
      <c r="L77" s="4">
        <v>5</v>
      </c>
      <c r="M77" s="4">
        <v>5</v>
      </c>
      <c r="N77" s="4">
        <v>4</v>
      </c>
      <c r="O77" s="4">
        <v>5</v>
      </c>
      <c r="P77" s="4">
        <v>5</v>
      </c>
      <c r="Q77" s="4">
        <v>5</v>
      </c>
      <c r="R77" s="4">
        <v>5</v>
      </c>
      <c r="S77" s="4">
        <v>5</v>
      </c>
      <c r="T77" s="4">
        <v>5</v>
      </c>
      <c r="U77" s="4"/>
      <c r="V77" s="4">
        <v>5</v>
      </c>
      <c r="W77" s="4">
        <v>5</v>
      </c>
      <c r="X77" s="4">
        <v>5</v>
      </c>
      <c r="Y77" s="4">
        <v>5</v>
      </c>
      <c r="Z77" s="4">
        <v>5</v>
      </c>
      <c r="AA77" s="4">
        <v>5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</row>
    <row r="78" spans="1:60" x14ac:dyDescent="0.2">
      <c r="A78" s="4">
        <f t="shared" ref="A78:A90" si="27">COUNTIF(K78:BH78,$A$4)</f>
        <v>0</v>
      </c>
      <c r="B78" s="4">
        <f t="shared" ref="B78:B90" si="28">COUNTIF(K78:BH78,$B$4)</f>
        <v>0</v>
      </c>
      <c r="C78" s="4">
        <f t="shared" ref="C78:C90" si="29">COUNTIF(K78:BH78,$C$4)</f>
        <v>0</v>
      </c>
      <c r="D78" s="4">
        <f t="shared" ref="D78:D90" si="30">COUNTIF(K78:BH78,$D$4)</f>
        <v>2</v>
      </c>
      <c r="E78" s="4">
        <f t="shared" ref="E78:E90" si="31">COUNTIF(K78:BH78,$E$4)</f>
        <v>14</v>
      </c>
      <c r="F78" s="87">
        <f t="shared" ref="F78:F90" si="32">(A78*$A$4+B78*$B$4+C78*$C$4+D78*$D$4+E78*$E$4)/(A78+B78+C78+D78+E78)</f>
        <v>4.875</v>
      </c>
      <c r="G78" s="220"/>
      <c r="H78" s="221" t="str">
        <f t="shared" ref="H78:H90" si="33">H60</f>
        <v>Антропомоторика предшколског детета</v>
      </c>
      <c r="I78" s="222"/>
      <c r="J78" s="222"/>
      <c r="K78" s="4">
        <v>5</v>
      </c>
      <c r="L78" s="4">
        <v>5</v>
      </c>
      <c r="M78" s="4">
        <v>5</v>
      </c>
      <c r="N78" s="4">
        <v>5</v>
      </c>
      <c r="O78" s="4">
        <v>4</v>
      </c>
      <c r="P78" s="4">
        <v>4</v>
      </c>
      <c r="Q78" s="4">
        <v>5</v>
      </c>
      <c r="R78" s="4">
        <v>5</v>
      </c>
      <c r="S78" s="4">
        <v>5</v>
      </c>
      <c r="T78" s="4">
        <v>5</v>
      </c>
      <c r="U78" s="4"/>
      <c r="V78" s="4">
        <v>5</v>
      </c>
      <c r="W78" s="4">
        <v>5</v>
      </c>
      <c r="X78" s="4">
        <v>5</v>
      </c>
      <c r="Y78" s="4">
        <v>5</v>
      </c>
      <c r="Z78" s="4">
        <v>5</v>
      </c>
      <c r="AA78" s="4">
        <v>5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</row>
    <row r="79" spans="1:60" x14ac:dyDescent="0.2">
      <c r="A79" s="4">
        <f t="shared" si="27"/>
        <v>0</v>
      </c>
      <c r="B79" s="4">
        <f t="shared" si="28"/>
        <v>0</v>
      </c>
      <c r="C79" s="4">
        <f t="shared" si="29"/>
        <v>0</v>
      </c>
      <c r="D79" s="4">
        <f t="shared" si="30"/>
        <v>0</v>
      </c>
      <c r="E79" s="4">
        <f t="shared" si="31"/>
        <v>16</v>
      </c>
      <c r="F79" s="87">
        <f t="shared" si="32"/>
        <v>5</v>
      </c>
      <c r="G79" s="220"/>
      <c r="H79" s="221" t="str">
        <f t="shared" si="33"/>
        <v>Физичко оспособљавање предшколског детета</v>
      </c>
      <c r="I79" s="222"/>
      <c r="J79" s="222"/>
      <c r="K79" s="4">
        <v>5</v>
      </c>
      <c r="L79" s="4">
        <v>5</v>
      </c>
      <c r="M79" s="4">
        <v>5</v>
      </c>
      <c r="N79" s="4">
        <v>5</v>
      </c>
      <c r="O79" s="4">
        <v>5</v>
      </c>
      <c r="P79" s="4">
        <v>5</v>
      </c>
      <c r="Q79" s="4">
        <v>5</v>
      </c>
      <c r="R79" s="4">
        <v>5</v>
      </c>
      <c r="S79" s="4">
        <v>5</v>
      </c>
      <c r="T79" s="4">
        <v>5</v>
      </c>
      <c r="U79" s="4"/>
      <c r="V79" s="4">
        <v>5</v>
      </c>
      <c r="W79" s="4">
        <v>5</v>
      </c>
      <c r="X79" s="4">
        <v>5</v>
      </c>
      <c r="Y79" s="4">
        <v>5</v>
      </c>
      <c r="Z79" s="4">
        <v>5</v>
      </c>
      <c r="AA79" s="4">
        <v>5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</row>
    <row r="80" spans="1:60" x14ac:dyDescent="0.2">
      <c r="A80" s="4">
        <f t="shared" si="27"/>
        <v>0</v>
      </c>
      <c r="B80" s="4">
        <f t="shared" si="28"/>
        <v>0</v>
      </c>
      <c r="C80" s="4">
        <f t="shared" si="29"/>
        <v>0</v>
      </c>
      <c r="D80" s="4">
        <f t="shared" si="30"/>
        <v>0</v>
      </c>
      <c r="E80" s="4">
        <f t="shared" si="31"/>
        <v>0</v>
      </c>
      <c r="F80" s="87" t="e">
        <f t="shared" si="32"/>
        <v>#DIV/0!</v>
      </c>
      <c r="G80" s="220"/>
      <c r="H80" s="221" t="str">
        <f t="shared" si="33"/>
        <v>Истраживачки студијски рад</v>
      </c>
      <c r="I80" s="222"/>
      <c r="J80" s="222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</row>
    <row r="81" spans="1:60" x14ac:dyDescent="0.2">
      <c r="A81" s="4">
        <f t="shared" si="27"/>
        <v>0</v>
      </c>
      <c r="B81" s="4">
        <f t="shared" si="28"/>
        <v>0</v>
      </c>
      <c r="C81" s="4">
        <f t="shared" si="29"/>
        <v>0</v>
      </c>
      <c r="D81" s="4">
        <f t="shared" si="30"/>
        <v>0</v>
      </c>
      <c r="E81" s="4">
        <f t="shared" si="31"/>
        <v>0</v>
      </c>
      <c r="F81" s="87" t="e">
        <f t="shared" si="32"/>
        <v>#DIV/0!</v>
      </c>
      <c r="G81" s="220"/>
      <c r="H81" s="221" t="str">
        <f t="shared" si="33"/>
        <v>Дечји развој кроз игру</v>
      </c>
      <c r="I81" s="222"/>
      <c r="J81" s="222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</row>
    <row r="82" spans="1:60" x14ac:dyDescent="0.2">
      <c r="A82" s="4">
        <f t="shared" si="27"/>
        <v>0</v>
      </c>
      <c r="B82" s="4">
        <f t="shared" si="28"/>
        <v>0</v>
      </c>
      <c r="C82" s="4">
        <f t="shared" si="29"/>
        <v>0</v>
      </c>
      <c r="D82" s="4">
        <f t="shared" si="30"/>
        <v>0</v>
      </c>
      <c r="E82" s="4">
        <f t="shared" si="31"/>
        <v>0</v>
      </c>
      <c r="F82" s="87" t="e">
        <f t="shared" si="32"/>
        <v>#DIV/0!</v>
      </c>
      <c r="G82" s="220"/>
      <c r="H82" s="221" t="str">
        <f t="shared" si="33"/>
        <v>Дечје изражавање покретом уз музику</v>
      </c>
      <c r="I82" s="222"/>
      <c r="J82" s="222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</row>
    <row r="83" spans="1:60" x14ac:dyDescent="0.2">
      <c r="A83" s="4">
        <f t="shared" si="27"/>
        <v>0</v>
      </c>
      <c r="B83" s="4">
        <f t="shared" si="28"/>
        <v>0</v>
      </c>
      <c r="C83" s="4">
        <f t="shared" si="29"/>
        <v>0</v>
      </c>
      <c r="D83" s="4">
        <f t="shared" si="30"/>
        <v>0</v>
      </c>
      <c r="E83" s="4">
        <f t="shared" si="31"/>
        <v>0</v>
      </c>
      <c r="F83" s="87" t="e">
        <f t="shared" si="32"/>
        <v>#DIV/0!</v>
      </c>
      <c r="G83" s="220"/>
      <c r="H83" s="221" t="str">
        <f t="shared" si="33"/>
        <v>Центри интересовања за упознавање околине</v>
      </c>
      <c r="I83" s="222"/>
      <c r="J83" s="222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</row>
    <row r="84" spans="1:60" x14ac:dyDescent="0.2">
      <c r="A84" s="4">
        <f t="shared" si="27"/>
        <v>0</v>
      </c>
      <c r="B84" s="4">
        <f t="shared" si="28"/>
        <v>0</v>
      </c>
      <c r="C84" s="4">
        <f t="shared" si="29"/>
        <v>0</v>
      </c>
      <c r="D84" s="4">
        <f t="shared" si="30"/>
        <v>0</v>
      </c>
      <c r="E84" s="4">
        <f t="shared" si="31"/>
        <v>0</v>
      </c>
      <c r="F84" s="87" t="e">
        <f t="shared" si="32"/>
        <v>#DIV/0!</v>
      </c>
      <c r="G84" s="220"/>
      <c r="H84" s="221" t="str">
        <f t="shared" si="33"/>
        <v>Припремни предшколски програм</v>
      </c>
      <c r="I84" s="222"/>
      <c r="J84" s="222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</row>
    <row r="85" spans="1:60" x14ac:dyDescent="0.2">
      <c r="A85" s="4">
        <f t="shared" si="27"/>
        <v>0</v>
      </c>
      <c r="B85" s="4">
        <f t="shared" si="28"/>
        <v>0</v>
      </c>
      <c r="C85" s="4">
        <f t="shared" si="29"/>
        <v>0</v>
      </c>
      <c r="D85" s="4">
        <f t="shared" si="30"/>
        <v>0</v>
      </c>
      <c r="E85" s="4">
        <f t="shared" si="31"/>
        <v>0</v>
      </c>
      <c r="F85" s="87" t="e">
        <f t="shared" si="32"/>
        <v>#DIV/0!</v>
      </c>
      <c r="G85" s="220"/>
      <c r="H85" s="221" t="str">
        <f t="shared" si="33"/>
        <v>Математичке игре</v>
      </c>
      <c r="I85" s="222"/>
      <c r="J85" s="222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</row>
    <row r="86" spans="1:60" x14ac:dyDescent="0.2">
      <c r="A86" s="4">
        <f t="shared" si="27"/>
        <v>0</v>
      </c>
      <c r="B86" s="4">
        <f t="shared" si="28"/>
        <v>0</v>
      </c>
      <c r="C86" s="4">
        <f t="shared" si="29"/>
        <v>0</v>
      </c>
      <c r="D86" s="4">
        <f t="shared" si="30"/>
        <v>0</v>
      </c>
      <c r="E86" s="4">
        <f t="shared" si="31"/>
        <v>0</v>
      </c>
      <c r="F86" s="87" t="e">
        <f t="shared" si="32"/>
        <v>#DIV/0!</v>
      </c>
      <c r="G86" s="220"/>
      <c r="H86" s="221" t="str">
        <f t="shared" si="33"/>
        <v>Рад са хором деце предшколског узраста</v>
      </c>
      <c r="I86" s="222"/>
      <c r="J86" s="222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</row>
    <row r="87" spans="1:60" x14ac:dyDescent="0.2">
      <c r="A87" s="4">
        <f t="shared" si="27"/>
        <v>0</v>
      </c>
      <c r="B87" s="4">
        <f t="shared" si="28"/>
        <v>0</v>
      </c>
      <c r="C87" s="4">
        <f t="shared" si="29"/>
        <v>0</v>
      </c>
      <c r="D87" s="4">
        <f t="shared" si="30"/>
        <v>0</v>
      </c>
      <c r="E87" s="4">
        <f t="shared" si="31"/>
        <v>0</v>
      </c>
      <c r="F87" s="87" t="e">
        <f t="shared" si="32"/>
        <v>#DIV/0!</v>
      </c>
      <c r="G87" s="220"/>
      <c r="H87" s="221" t="str">
        <f t="shared" si="33"/>
        <v>Сценско-просторна радионица</v>
      </c>
      <c r="I87" s="222"/>
      <c r="J87" s="222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</row>
    <row r="88" spans="1:60" x14ac:dyDescent="0.2">
      <c r="A88" s="4">
        <f t="shared" si="27"/>
        <v>0</v>
      </c>
      <c r="B88" s="4">
        <f t="shared" si="28"/>
        <v>0</v>
      </c>
      <c r="C88" s="4">
        <f t="shared" si="29"/>
        <v>0</v>
      </c>
      <c r="D88" s="4">
        <f t="shared" si="30"/>
        <v>0</v>
      </c>
      <c r="E88" s="4">
        <f t="shared" si="31"/>
        <v>0</v>
      </c>
      <c r="F88" s="87" t="e">
        <f t="shared" si="32"/>
        <v>#DIV/0!</v>
      </c>
      <c r="G88" s="220"/>
      <c r="H88" s="221" t="str">
        <f t="shared" si="33"/>
        <v>Књижевност у вртићу</v>
      </c>
      <c r="I88" s="222"/>
      <c r="J88" s="222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</row>
    <row r="89" spans="1:60" x14ac:dyDescent="0.2">
      <c r="A89" s="4">
        <f t="shared" si="27"/>
        <v>0</v>
      </c>
      <c r="B89" s="4">
        <f t="shared" si="28"/>
        <v>0</v>
      </c>
      <c r="C89" s="4">
        <f t="shared" si="29"/>
        <v>0</v>
      </c>
      <c r="D89" s="4">
        <f t="shared" si="30"/>
        <v>0</v>
      </c>
      <c r="E89" s="4">
        <f t="shared" si="31"/>
        <v>0</v>
      </c>
      <c r="F89" s="87" t="e">
        <f t="shared" si="32"/>
        <v>#DIV/0!</v>
      </c>
      <c r="G89" s="220"/>
      <c r="H89" s="221" t="str">
        <f t="shared" si="33"/>
        <v>Драмска радионица у вртићу</v>
      </c>
      <c r="I89" s="222"/>
      <c r="J89" s="222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</row>
    <row r="90" spans="1:60" x14ac:dyDescent="0.2">
      <c r="A90" s="4">
        <f t="shared" si="27"/>
        <v>0</v>
      </c>
      <c r="B90" s="4">
        <f t="shared" si="28"/>
        <v>0</v>
      </c>
      <c r="C90" s="4">
        <f t="shared" si="29"/>
        <v>0</v>
      </c>
      <c r="D90" s="4">
        <f t="shared" si="30"/>
        <v>0</v>
      </c>
      <c r="E90" s="4">
        <f t="shared" si="31"/>
        <v>0</v>
      </c>
      <c r="F90" s="87" t="e">
        <f t="shared" si="32"/>
        <v>#DIV/0!</v>
      </c>
      <c r="G90" s="220"/>
      <c r="H90" s="221" t="str">
        <f t="shared" si="33"/>
        <v>Инклузивно васпитање у предшколској установи</v>
      </c>
      <c r="I90" s="222"/>
      <c r="J90" s="222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</row>
  </sheetData>
  <mergeCells count="90">
    <mergeCell ref="H16:J16"/>
    <mergeCell ref="H14:J14"/>
    <mergeCell ref="H15:J15"/>
    <mergeCell ref="H32:J32"/>
    <mergeCell ref="H33:J33"/>
    <mergeCell ref="H17:J17"/>
    <mergeCell ref="A75:E75"/>
    <mergeCell ref="F75:F76"/>
    <mergeCell ref="H71:J71"/>
    <mergeCell ref="H72:J72"/>
    <mergeCell ref="H31:J31"/>
    <mergeCell ref="H49:J49"/>
    <mergeCell ref="H67:J67"/>
    <mergeCell ref="H44:J44"/>
    <mergeCell ref="H45:J45"/>
    <mergeCell ref="H46:J46"/>
    <mergeCell ref="H54:J54"/>
    <mergeCell ref="H35:J35"/>
    <mergeCell ref="H36:J36"/>
    <mergeCell ref="A57:E57"/>
    <mergeCell ref="F57:F58"/>
    <mergeCell ref="G41:G54"/>
    <mergeCell ref="K75:BH75"/>
    <mergeCell ref="G77:G90"/>
    <mergeCell ref="H77:J77"/>
    <mergeCell ref="H78:J78"/>
    <mergeCell ref="H79:J79"/>
    <mergeCell ref="H80:J80"/>
    <mergeCell ref="H81:J81"/>
    <mergeCell ref="H82:J82"/>
    <mergeCell ref="H90:J90"/>
    <mergeCell ref="H89:J89"/>
    <mergeCell ref="H83:J83"/>
    <mergeCell ref="H84:J84"/>
    <mergeCell ref="H85:J85"/>
    <mergeCell ref="H86:J86"/>
    <mergeCell ref="H87:J87"/>
    <mergeCell ref="H88:J88"/>
    <mergeCell ref="K57:BH57"/>
    <mergeCell ref="G59:G72"/>
    <mergeCell ref="H59:J59"/>
    <mergeCell ref="H60:J60"/>
    <mergeCell ref="H61:J61"/>
    <mergeCell ref="H62:J62"/>
    <mergeCell ref="H63:J63"/>
    <mergeCell ref="H64:J64"/>
    <mergeCell ref="H65:J65"/>
    <mergeCell ref="H66:J66"/>
    <mergeCell ref="H68:J68"/>
    <mergeCell ref="H69:J69"/>
    <mergeCell ref="H70:J70"/>
    <mergeCell ref="H47:J47"/>
    <mergeCell ref="H48:J48"/>
    <mergeCell ref="H53:J53"/>
    <mergeCell ref="A39:E39"/>
    <mergeCell ref="F39:F40"/>
    <mergeCell ref="H41:J41"/>
    <mergeCell ref="H42:J42"/>
    <mergeCell ref="H43:J43"/>
    <mergeCell ref="H50:J50"/>
    <mergeCell ref="H51:J51"/>
    <mergeCell ref="H52:J52"/>
    <mergeCell ref="K39:BH39"/>
    <mergeCell ref="K21:BH21"/>
    <mergeCell ref="G23:G36"/>
    <mergeCell ref="H23:J23"/>
    <mergeCell ref="H24:J24"/>
    <mergeCell ref="H25:J25"/>
    <mergeCell ref="H26:J26"/>
    <mergeCell ref="H27:J27"/>
    <mergeCell ref="H28:J28"/>
    <mergeCell ref="H29:J29"/>
    <mergeCell ref="H30:J30"/>
    <mergeCell ref="H34:J34"/>
    <mergeCell ref="A21:E21"/>
    <mergeCell ref="F21:F22"/>
    <mergeCell ref="A3:E3"/>
    <mergeCell ref="F3:F4"/>
    <mergeCell ref="K3:BH3"/>
    <mergeCell ref="G5:G18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8:J18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selection activeCell="P131" sqref="P131"/>
    </sheetView>
  </sheetViews>
  <sheetFormatPr defaultRowHeight="12.75" x14ac:dyDescent="0.2"/>
  <cols>
    <col min="9" max="9" width="14" customWidth="1"/>
  </cols>
  <sheetData>
    <row r="1" spans="1:11" ht="50.25" customHeight="1" x14ac:dyDescent="0.2">
      <c r="A1" s="168" t="str">
        <f>Rezultati!A1</f>
        <v xml:space="preserve">РЕЗУЛТАТИ ОБРАДЕ РЕГИСТРОВАНИХ ПОДАТАКА О ВРЕДНОВАЊУ ДЕЛА СТУДИЈСКОГ ПРОГРАМА
СПЕЦИЈАЛИСТИЧКЕ СТУДИЈЕ
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15.75" x14ac:dyDescent="0.25">
      <c r="A2" s="223" t="str">
        <f>Rezultati!A5</f>
        <v xml:space="preserve">СПЕЦИЈАЛИСТА ЗА ФИЗИЧКО ВАСПИТАЊЕ 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3"/>
      <c r="B4" s="3"/>
      <c r="C4" s="3"/>
      <c r="D4" s="3"/>
      <c r="E4" s="3"/>
      <c r="F4" s="15"/>
      <c r="G4" s="15"/>
      <c r="H4" s="15"/>
      <c r="I4" s="15"/>
      <c r="J4" s="1"/>
      <c r="K4" s="1"/>
    </row>
    <row r="5" spans="1:11" ht="15.75" x14ac:dyDescent="0.25">
      <c r="A5" s="16" t="str">
        <f>Rezultati!A18</f>
        <v>1. Квалитет студијског програма кроз оцене обавезних и изборних предмета (1-5)</v>
      </c>
      <c r="B5" s="16"/>
      <c r="C5" s="16"/>
      <c r="D5" s="16"/>
      <c r="E5" s="16"/>
      <c r="F5" s="16"/>
      <c r="G5" s="16"/>
      <c r="H5" s="16"/>
      <c r="I5" s="16"/>
      <c r="J5" s="3"/>
      <c r="K5" s="3"/>
    </row>
    <row r="26" spans="9:11" x14ac:dyDescent="0.2">
      <c r="I26" s="11"/>
      <c r="J26" s="11"/>
      <c r="K26" s="11"/>
    </row>
    <row r="55" spans="1:9" ht="15.75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107" spans="1:9" ht="15.75" x14ac:dyDescent="0.25">
      <c r="A107" s="16"/>
      <c r="B107" s="16"/>
      <c r="C107" s="16"/>
      <c r="D107" s="16"/>
      <c r="E107" s="16"/>
      <c r="F107" s="16"/>
      <c r="G107" s="16"/>
      <c r="H107" s="16"/>
      <c r="I107" s="16"/>
    </row>
  </sheetData>
  <mergeCells count="2">
    <mergeCell ref="A1:K1"/>
    <mergeCell ref="A2:K2"/>
  </mergeCells>
  <phoneticPr fontId="5" type="noConversion"/>
  <pageMargins left="0.75" right="0.75" top="1" bottom="1" header="0.5" footer="0.5"/>
  <pageSetup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2017-01-15T17:33:34Z</cp:lastPrinted>
  <dcterms:created xsi:type="dcterms:W3CDTF">2008-12-27T20:20:00Z</dcterms:created>
  <dcterms:modified xsi:type="dcterms:W3CDTF">2017-10-06T10:07:49Z</dcterms:modified>
</cp:coreProperties>
</file>